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480" yWindow="120" windowWidth="18195" windowHeight="8505" tabRatio="854" activeTab="3"/>
  </bookViews>
  <sheets>
    <sheet name="TWR (100%)" sheetId="7" r:id="rId1"/>
    <sheet name="DrawDawn (100%)" sheetId="8" r:id="rId2"/>
    <sheet name="Сделки Keltner фунт" sheetId="5" r:id="rId3"/>
    <sheet name="Сделки Keltner из МТ4" sheetId="9" r:id="rId4"/>
    <sheet name="Поиск оптимального F" sheetId="6" r:id="rId5"/>
  </sheets>
  <definedNames>
    <definedName name="_xlnm._FilterDatabase" localSheetId="3" hidden="1">'Сделки Keltner из МТ4'!$A$1:$J$769</definedName>
    <definedName name="currentResult">'Сделки Keltner фунт'!$B:$B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4" hidden="1">'Поиск оптимального F'!$B$1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'Поиск оптимального F'!$B$10</definedName>
    <definedName name="solver_lhs2" localSheetId="4" hidden="1">'Поиск оптимального F'!$B$1</definedName>
    <definedName name="solver_lhs3" localSheetId="4" hidden="1">'Поиск оптимального F'!$B$1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'Поиск оптимального F'!$B$3</definedName>
    <definedName name="solver_pre" localSheetId="4" hidden="1">0.000001</definedName>
    <definedName name="solver_rbv" localSheetId="4" hidden="1">1</definedName>
    <definedName name="solver_rel1" localSheetId="4" hidden="1">3</definedName>
    <definedName name="solver_rel2" localSheetId="4" hidden="1">1</definedName>
    <definedName name="solver_rel3" localSheetId="4" hidden="1">3</definedName>
    <definedName name="solver_rhs1" localSheetId="4" hidden="1">'Поиск оптимального F'!$B$11</definedName>
    <definedName name="solver_rhs2" localSheetId="4" hidden="1">1</definedName>
    <definedName name="solver_rhs3" localSheetId="4" hidden="1">0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52511"/>
</workbook>
</file>

<file path=xl/calcChain.xml><?xml version="1.0" encoding="utf-8"?>
<calcChain xmlns="http://schemas.openxmlformats.org/spreadsheetml/2006/main">
  <c r="D153" i="5" l="1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52" i="5"/>
  <c r="D150" i="5"/>
  <c r="D148" i="5"/>
  <c r="D146" i="5"/>
  <c r="D144" i="5"/>
  <c r="D142" i="5"/>
  <c r="D140" i="5"/>
  <c r="D138" i="5"/>
  <c r="D136" i="5"/>
  <c r="D134" i="5"/>
  <c r="D132" i="5"/>
  <c r="D130" i="5"/>
  <c r="D128" i="5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51" i="5"/>
  <c r="D149" i="5"/>
  <c r="D147" i="5"/>
  <c r="D145" i="5"/>
  <c r="D143" i="5"/>
  <c r="D141" i="5"/>
  <c r="D139" i="5"/>
  <c r="D137" i="5"/>
  <c r="D135" i="5"/>
  <c r="D133" i="5"/>
  <c r="D131" i="5"/>
  <c r="D129" i="5"/>
  <c r="D127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E4" i="5" s="1"/>
  <c r="F3" i="5" l="1"/>
  <c r="F4" i="5"/>
  <c r="E5" i="5"/>
  <c r="E6" i="5" l="1"/>
  <c r="F5" i="5"/>
  <c r="E7" i="5" l="1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F125" i="5"/>
  <c r="E127" i="5" l="1"/>
  <c r="F126" i="5"/>
  <c r="E128" i="5" l="1"/>
  <c r="F127" i="5"/>
  <c r="E129" i="5" l="1"/>
  <c r="F128" i="5"/>
  <c r="E130" i="5" l="1"/>
  <c r="F129" i="5"/>
  <c r="E131" i="5" l="1"/>
  <c r="F130" i="5"/>
  <c r="E132" i="5" l="1"/>
  <c r="F131" i="5"/>
  <c r="E133" i="5" l="1"/>
  <c r="F132" i="5"/>
  <c r="E134" i="5" l="1"/>
  <c r="F133" i="5"/>
  <c r="E135" i="5" l="1"/>
  <c r="F134" i="5"/>
  <c r="E136" i="5" l="1"/>
  <c r="F135" i="5"/>
  <c r="E137" i="5" l="1"/>
  <c r="F136" i="5"/>
  <c r="E138" i="5" l="1"/>
  <c r="F137" i="5"/>
  <c r="E139" i="5" l="1"/>
  <c r="F138" i="5"/>
  <c r="E140" i="5" l="1"/>
  <c r="F139" i="5"/>
  <c r="E141" i="5" l="1"/>
  <c r="F140" i="5"/>
  <c r="E142" i="5" l="1"/>
  <c r="F141" i="5"/>
  <c r="E143" i="5" l="1"/>
  <c r="F142" i="5"/>
  <c r="E144" i="5" l="1"/>
  <c r="F143" i="5"/>
  <c r="E145" i="5" l="1"/>
  <c r="F144" i="5"/>
  <c r="E146" i="5" l="1"/>
  <c r="F145" i="5"/>
  <c r="E147" i="5" l="1"/>
  <c r="F146" i="5"/>
  <c r="E148" i="5" l="1"/>
  <c r="F147" i="5"/>
  <c r="E149" i="5" l="1"/>
  <c r="F148" i="5"/>
  <c r="E150" i="5" l="1"/>
  <c r="F149" i="5"/>
  <c r="E151" i="5" l="1"/>
  <c r="F150" i="5"/>
  <c r="E152" i="5" l="1"/>
  <c r="E153" i="5" s="1"/>
  <c r="F151" i="5"/>
  <c r="E154" i="5" l="1"/>
  <c r="F153" i="5"/>
  <c r="F152" i="5"/>
  <c r="F154" i="5" l="1"/>
  <c r="E155" i="5"/>
  <c r="F155" i="5" l="1"/>
  <c r="E156" i="5"/>
  <c r="E157" i="5" l="1"/>
  <c r="F156" i="5"/>
  <c r="E158" i="5" l="1"/>
  <c r="F157" i="5"/>
  <c r="E159" i="5" l="1"/>
  <c r="F158" i="5"/>
  <c r="F159" i="5" l="1"/>
  <c r="E160" i="5"/>
  <c r="F160" i="5" l="1"/>
  <c r="E161" i="5"/>
  <c r="E162" i="5" l="1"/>
  <c r="F161" i="5"/>
  <c r="F162" i="5" l="1"/>
  <c r="E163" i="5"/>
  <c r="F163" i="5" l="1"/>
  <c r="E164" i="5"/>
  <c r="E165" i="5" l="1"/>
  <c r="F164" i="5"/>
  <c r="E166" i="5" l="1"/>
  <c r="F165" i="5"/>
  <c r="E167" i="5" l="1"/>
  <c r="F166" i="5"/>
  <c r="F167" i="5" l="1"/>
  <c r="E168" i="5"/>
  <c r="F168" i="5" l="1"/>
  <c r="E169" i="5"/>
  <c r="E170" i="5" l="1"/>
  <c r="F169" i="5"/>
  <c r="E171" i="5" l="1"/>
  <c r="F170" i="5"/>
  <c r="F171" i="5" l="1"/>
  <c r="E172" i="5"/>
  <c r="F172" i="5" l="1"/>
  <c r="E173" i="5"/>
  <c r="E174" i="5" l="1"/>
  <c r="F173" i="5"/>
  <c r="F174" i="5" l="1"/>
  <c r="E175" i="5"/>
  <c r="F175" i="5" l="1"/>
  <c r="E176" i="5"/>
  <c r="E177" i="5" l="1"/>
  <c r="F176" i="5"/>
  <c r="E178" i="5" l="1"/>
  <c r="F177" i="5"/>
  <c r="E179" i="5" l="1"/>
  <c r="F178" i="5"/>
  <c r="F179" i="5" l="1"/>
  <c r="E180" i="5"/>
  <c r="F180" i="5" l="1"/>
  <c r="E181" i="5"/>
  <c r="E182" i="5" l="1"/>
  <c r="F181" i="5"/>
  <c r="F182" i="5" l="1"/>
  <c r="E183" i="5"/>
  <c r="F183" i="5" l="1"/>
  <c r="E184" i="5"/>
  <c r="E185" i="5" l="1"/>
  <c r="F184" i="5"/>
  <c r="E186" i="5" l="1"/>
  <c r="F185" i="5"/>
  <c r="E187" i="5" l="1"/>
  <c r="F186" i="5"/>
  <c r="F187" i="5" l="1"/>
  <c r="E188" i="5"/>
  <c r="F188" i="5" l="1"/>
  <c r="E189" i="5"/>
  <c r="E190" i="5" l="1"/>
  <c r="F189" i="5"/>
  <c r="F190" i="5" l="1"/>
  <c r="E191" i="5"/>
  <c r="F191" i="5" l="1"/>
  <c r="E192" i="5"/>
  <c r="E193" i="5" l="1"/>
  <c r="F192" i="5"/>
  <c r="E194" i="5" l="1"/>
  <c r="F193" i="5"/>
  <c r="E195" i="5" l="1"/>
  <c r="F194" i="5"/>
  <c r="F195" i="5" l="1"/>
  <c r="E196" i="5"/>
  <c r="F196" i="5" l="1"/>
  <c r="E197" i="5"/>
  <c r="E198" i="5" l="1"/>
  <c r="F197" i="5"/>
  <c r="F198" i="5" l="1"/>
  <c r="E199" i="5"/>
  <c r="F199" i="5" l="1"/>
  <c r="E200" i="5"/>
  <c r="E201" i="5" l="1"/>
  <c r="F200" i="5"/>
  <c r="E202" i="5" l="1"/>
  <c r="F201" i="5"/>
  <c r="E203" i="5" l="1"/>
  <c r="F202" i="5"/>
  <c r="F203" i="5" l="1"/>
  <c r="E204" i="5"/>
  <c r="F204" i="5" l="1"/>
  <c r="E205" i="5"/>
  <c r="E206" i="5" l="1"/>
  <c r="F205" i="5"/>
  <c r="F206" i="5" l="1"/>
  <c r="E207" i="5"/>
  <c r="F207" i="5" l="1"/>
  <c r="E208" i="5"/>
  <c r="E209" i="5" l="1"/>
  <c r="F208" i="5"/>
  <c r="E210" i="5" l="1"/>
  <c r="F209" i="5"/>
  <c r="E211" i="5" l="1"/>
  <c r="F210" i="5"/>
  <c r="F211" i="5" l="1"/>
  <c r="E212" i="5"/>
  <c r="F212" i="5" l="1"/>
  <c r="E213" i="5"/>
  <c r="E214" i="5" l="1"/>
  <c r="F213" i="5"/>
  <c r="F214" i="5" l="1"/>
  <c r="E215" i="5"/>
  <c r="F215" i="5" l="1"/>
  <c r="E216" i="5"/>
  <c r="E217" i="5" l="1"/>
  <c r="F216" i="5"/>
  <c r="E218" i="5" l="1"/>
  <c r="F217" i="5"/>
  <c r="E219" i="5" l="1"/>
  <c r="F218" i="5"/>
  <c r="F219" i="5" l="1"/>
  <c r="E220" i="5"/>
  <c r="F220" i="5" l="1"/>
  <c r="E221" i="5"/>
  <c r="E222" i="5" l="1"/>
  <c r="F221" i="5"/>
  <c r="F222" i="5" l="1"/>
  <c r="E223" i="5"/>
  <c r="F223" i="5" l="1"/>
  <c r="E224" i="5"/>
  <c r="E225" i="5" l="1"/>
  <c r="F224" i="5"/>
  <c r="E226" i="5" l="1"/>
  <c r="F225" i="5"/>
  <c r="E227" i="5" l="1"/>
  <c r="F226" i="5"/>
  <c r="F227" i="5" l="1"/>
  <c r="E228" i="5"/>
  <c r="F228" i="5" l="1"/>
  <c r="E229" i="5"/>
  <c r="E230" i="5" l="1"/>
  <c r="F229" i="5"/>
  <c r="F230" i="5" l="1"/>
  <c r="E231" i="5"/>
  <c r="F231" i="5" l="1"/>
  <c r="E232" i="5"/>
  <c r="E233" i="5" l="1"/>
  <c r="F232" i="5"/>
  <c r="E234" i="5" l="1"/>
  <c r="F233" i="5"/>
  <c r="F234" i="5" l="1"/>
  <c r="E235" i="5"/>
  <c r="F235" i="5" l="1"/>
  <c r="E236" i="5"/>
  <c r="E237" i="5" l="1"/>
  <c r="F236" i="5"/>
  <c r="E238" i="5" l="1"/>
  <c r="F237" i="5"/>
  <c r="F238" i="5" l="1"/>
  <c r="E239" i="5"/>
  <c r="F239" i="5" l="1"/>
  <c r="E240" i="5"/>
  <c r="E241" i="5" l="1"/>
  <c r="F240" i="5"/>
  <c r="E242" i="5" l="1"/>
  <c r="F241" i="5"/>
  <c r="F242" i="5" l="1"/>
  <c r="E243" i="5"/>
  <c r="F243" i="5" l="1"/>
  <c r="E244" i="5"/>
  <c r="E245" i="5" l="1"/>
  <c r="F244" i="5"/>
  <c r="E246" i="5" l="1"/>
  <c r="F245" i="5"/>
  <c r="F246" i="5" l="1"/>
  <c r="E247" i="5"/>
  <c r="F247" i="5" l="1"/>
  <c r="E248" i="5"/>
  <c r="E249" i="5" l="1"/>
  <c r="F248" i="5"/>
  <c r="E250" i="5" l="1"/>
  <c r="F249" i="5"/>
  <c r="F250" i="5" l="1"/>
  <c r="E251" i="5"/>
  <c r="F251" i="5" l="1"/>
  <c r="E252" i="5"/>
  <c r="E253" i="5" l="1"/>
  <c r="F252" i="5"/>
  <c r="E254" i="5" l="1"/>
  <c r="F253" i="5"/>
  <c r="F254" i="5" l="1"/>
  <c r="E255" i="5"/>
  <c r="F255" i="5" l="1"/>
  <c r="E256" i="5"/>
  <c r="E257" i="5" l="1"/>
  <c r="F257" i="5" s="1"/>
  <c r="B10" i="6" s="1"/>
  <c r="F256" i="5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<sst xmlns="http://schemas.openxmlformats.org/spreadsheetml/2006/main" count="17" uniqueCount="17">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</sst>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" x14ac:knownFonts="1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4" fontId="1" fillId="0" borderId="0" xfId="0" applyNumberFormat="1" applyFont="1" applyAlignment="1">
      <alignment horizontal="right" vertical="center" wrapText="1"/>
    </xf>
    <xf numFmtId="14" fontId="1" fillId="2" borderId="0" xfId="0" applyNumberFormat="1" applyFont="1" applyFill="1" applyAlignment="1">
      <alignment horizontal="right" vertical="center" wrapText="1"/>
    </xf>
    <xf numFmtId="2" fontId="0" fillId="0" borderId="0" xfId="0" applyNumberFormat="1"/>
    <xf numFmtId="2" fontId="1" fillId="0" borderId="0" xfId="0" applyNumberFormat="1" applyFont="1" applyAlignment="1">
      <alignment horizontal="right" vertical="center" wrapText="1"/>
    </xf>
    <xf numFmtId="2" fontId="1" fillId="2" borderId="0" xfId="0" applyNumberFormat="1" applyFont="1" applyFill="1" applyAlignment="1">
      <alignment horizontal="right" vertical="center" wrapText="1"/>
    </xf>
    <xf numFmtId="2" fontId="0" fillId="0" borderId="0" xfId="0" applyNumberForma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Keltner фунт'!$E$1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Keltner фунт'!$E$2:$E$257</c:f>
              <c:numCache>
                <c:formatCode>#\ ##0.00_ ;[Red]\-#\ ##0.00\ </c:formatCode>
                <c:ptCount val="256"/>
                <c:pt idx="0">
                  <c:v>0.95861851864014347</c:v>
                </c:pt>
                <c:pt idx="1">
                  <c:v>0.92067420577375014</c:v>
                </c:pt>
                <c:pt idx="2">
                  <c:v>0.87949903762255432</c:v>
                </c:pt>
                <c:pt idx="3">
                  <c:v>0.84152167445936532</c:v>
                </c:pt>
                <c:pt idx="4">
                  <c:v>0.80864491141710182</c:v>
                </c:pt>
                <c:pt idx="5">
                  <c:v>0.74338181676390569</c:v>
                </c:pt>
                <c:pt idx="6">
                  <c:v>0.70020003776160866</c:v>
                </c:pt>
                <c:pt idx="7">
                  <c:v>0.66078641078293898</c:v>
                </c:pt>
                <c:pt idx="8">
                  <c:v>0.63106432323874262</c:v>
                </c:pt>
                <c:pt idx="9">
                  <c:v>0.59229826118641404</c:v>
                </c:pt>
                <c:pt idx="10">
                  <c:v>0.65334535411411065</c:v>
                </c:pt>
                <c:pt idx="11">
                  <c:v>0.72807328811290417</c:v>
                </c:pt>
                <c:pt idx="12">
                  <c:v>0.81733673111111382</c:v>
                </c:pt>
                <c:pt idx="13">
                  <c:v>0.75683418356750032</c:v>
                </c:pt>
                <c:pt idx="14">
                  <c:v>0.72143018743033427</c:v>
                </c:pt>
                <c:pt idx="15">
                  <c:v>0.7944886771341414</c:v>
                </c:pt>
                <c:pt idx="16">
                  <c:v>0.89618311784814686</c:v>
                </c:pt>
                <c:pt idx="17">
                  <c:v>1.0108944328987872</c:v>
                </c:pt>
                <c:pt idx="18">
                  <c:v>1.1584767408916643</c:v>
                </c:pt>
                <c:pt idx="19">
                  <c:v>1.0995201088140925</c:v>
                </c:pt>
                <c:pt idx="20">
                  <c:v>1.244638943291251</c:v>
                </c:pt>
                <c:pt idx="21">
                  <c:v>1.408911111983209</c:v>
                </c:pt>
                <c:pt idx="22">
                  <c:v>1.3361231081784648</c:v>
                </c:pt>
                <c:pt idx="23">
                  <c:v>1.2646915757121504</c:v>
                </c:pt>
                <c:pt idx="24">
                  <c:v>1.1925280476853271</c:v>
                </c:pt>
                <c:pt idx="25">
                  <c:v>1.3025661794016394</c:v>
                </c:pt>
                <c:pt idx="26">
                  <c:v>1.4227578588312477</c:v>
                </c:pt>
                <c:pt idx="27">
                  <c:v>1.5540399842071386</c:v>
                </c:pt>
                <c:pt idx="28">
                  <c:v>1.6954387465064216</c:v>
                </c:pt>
                <c:pt idx="29">
                  <c:v>1.9028676225152348</c:v>
                </c:pt>
                <c:pt idx="30">
                  <c:v>2.1356744360584705</c:v>
                </c:pt>
                <c:pt idx="31">
                  <c:v>2.4595418236436917</c:v>
                </c:pt>
                <c:pt idx="32">
                  <c:v>2.5164371874424547</c:v>
                </c:pt>
                <c:pt idx="33">
                  <c:v>2.5293730754630013</c:v>
                </c:pt>
                <c:pt idx="34">
                  <c:v>2.4552594770513179</c:v>
                </c:pt>
                <c:pt idx="35">
                  <c:v>2.3757446536992406</c:v>
                </c:pt>
                <c:pt idx="36">
                  <c:v>2.2872029406563157</c:v>
                </c:pt>
                <c:pt idx="37">
                  <c:v>2.1584583553007861</c:v>
                </c:pt>
                <c:pt idx="38">
                  <c:v>2.0491659315331248</c:v>
                </c:pt>
                <c:pt idx="39">
                  <c:v>1.949621014638657</c:v>
                </c:pt>
                <c:pt idx="40">
                  <c:v>1.8514040685982434</c:v>
                </c:pt>
                <c:pt idx="41">
                  <c:v>1.7695557394794059</c:v>
                </c:pt>
                <c:pt idx="42">
                  <c:v>1.6917806508328688</c:v>
                </c:pt>
                <c:pt idx="43">
                  <c:v>1.9183295384882642</c:v>
                </c:pt>
                <c:pt idx="44">
                  <c:v>2.0159562277536356</c:v>
                </c:pt>
                <c:pt idx="45">
                  <c:v>2.1449772868232464</c:v>
                </c:pt>
                <c:pt idx="46">
                  <c:v>2.2177513772877364</c:v>
                </c:pt>
                <c:pt idx="47">
                  <c:v>2.1054566819823597</c:v>
                </c:pt>
                <c:pt idx="48">
                  <c:v>2.0107535119394919</c:v>
                </c:pt>
                <c:pt idx="49">
                  <c:v>1.9321969295544876</c:v>
                </c:pt>
                <c:pt idx="50">
                  <c:v>2.1283651446691008</c:v>
                </c:pt>
                <c:pt idx="51">
                  <c:v>1.9560446831365281</c:v>
                </c:pt>
                <c:pt idx="52">
                  <c:v>1.8027035147436741</c:v>
                </c:pt>
                <c:pt idx="53">
                  <c:v>1.7197647631983595</c:v>
                </c:pt>
                <c:pt idx="54">
                  <c:v>1.6256129242311708</c:v>
                </c:pt>
                <c:pt idx="55">
                  <c:v>1.5779805584848652</c:v>
                </c:pt>
                <c:pt idx="56">
                  <c:v>1.4773954968658898</c:v>
                </c:pt>
                <c:pt idx="57">
                  <c:v>1.6687803065814466</c:v>
                </c:pt>
                <c:pt idx="58">
                  <c:v>1.8849574927916941</c:v>
                </c:pt>
                <c:pt idx="59">
                  <c:v>2.1291387102416879</c:v>
                </c:pt>
                <c:pt idx="60">
                  <c:v>2.4531094742134014</c:v>
                </c:pt>
                <c:pt idx="61">
                  <c:v>2.8263757845032322</c:v>
                </c:pt>
                <c:pt idx="62">
                  <c:v>3.2564384750043707</c:v>
                </c:pt>
                <c:pt idx="63">
                  <c:v>3.092387390418216</c:v>
                </c:pt>
                <c:pt idx="64">
                  <c:v>2.876193729834982</c:v>
                </c:pt>
                <c:pt idx="65">
                  <c:v>2.6958138393920343</c:v>
                </c:pt>
                <c:pt idx="66">
                  <c:v>2.5925718595689147</c:v>
                </c:pt>
                <c:pt idx="67">
                  <c:v>2.4046574566447112</c:v>
                </c:pt>
                <c:pt idx="68">
                  <c:v>2.3026769133302256</c:v>
                </c:pt>
                <c:pt idx="69">
                  <c:v>2.1991028027141968</c:v>
                </c:pt>
                <c:pt idx="70">
                  <c:v>2.1007526728684014</c:v>
                </c:pt>
                <c:pt idx="71">
                  <c:v>2.0003216175344951</c:v>
                </c:pt>
                <c:pt idx="72">
                  <c:v>1.854306330756601</c:v>
                </c:pt>
                <c:pt idx="73">
                  <c:v>1.7713764794651086</c:v>
                </c:pt>
                <c:pt idx="74">
                  <c:v>1.9275419992715175</c:v>
                </c:pt>
                <c:pt idx="75">
                  <c:v>2.126705641581482</c:v>
                </c:pt>
                <c:pt idx="76">
                  <c:v>2.3732324097126472</c:v>
                </c:pt>
                <c:pt idx="77">
                  <c:v>2.7203148915797257</c:v>
                </c:pt>
                <c:pt idx="78">
                  <c:v>3.2286308530991135</c:v>
                </c:pt>
                <c:pt idx="79">
                  <c:v>3.115771525550719</c:v>
                </c:pt>
                <c:pt idx="80">
                  <c:v>2.9972472043500358</c:v>
                </c:pt>
                <c:pt idx="81">
                  <c:v>2.8832315624927776</c:v>
                </c:pt>
                <c:pt idx="82">
                  <c:v>2.7794816553976083</c:v>
                </c:pt>
                <c:pt idx="83">
                  <c:v>2.6830370950110156</c:v>
                </c:pt>
                <c:pt idx="84">
                  <c:v>2.580974043264554</c:v>
                </c:pt>
                <c:pt idx="85">
                  <c:v>2.8330592676087636</c:v>
                </c:pt>
                <c:pt idx="86">
                  <c:v>3.1097658012987628</c:v>
                </c:pt>
                <c:pt idx="87">
                  <c:v>3.4542625366883559</c:v>
                </c:pt>
                <c:pt idx="88">
                  <c:v>3.9479024772495674</c:v>
                </c:pt>
                <c:pt idx="89">
                  <c:v>4.6876339584383642</c:v>
                </c:pt>
                <c:pt idx="90">
                  <c:v>5.4515103834759344</c:v>
                </c:pt>
                <c:pt idx="91">
                  <c:v>6.1983446048665787</c:v>
                </c:pt>
                <c:pt idx="92">
                  <c:v>5.7745674785329424</c:v>
                </c:pt>
                <c:pt idx="93">
                  <c:v>5.3619530468570904</c:v>
                </c:pt>
                <c:pt idx="94">
                  <c:v>4.9829559722188348</c:v>
                </c:pt>
                <c:pt idx="95">
                  <c:v>5.4145715473282641</c:v>
                </c:pt>
                <c:pt idx="96">
                  <c:v>5.893314833637187</c:v>
                </c:pt>
                <c:pt idx="97">
                  <c:v>6.4143874404071095</c:v>
                </c:pt>
                <c:pt idx="98">
                  <c:v>7.1694811004657923</c:v>
                </c:pt>
                <c:pt idx="99">
                  <c:v>8.0576895898201197</c:v>
                </c:pt>
                <c:pt idx="100">
                  <c:v>9.062149085527297</c:v>
                </c:pt>
                <c:pt idx="101">
                  <c:v>10.191822995027604</c:v>
                </c:pt>
                <c:pt idx="102">
                  <c:v>9.5788407615477542</c:v>
                </c:pt>
                <c:pt idx="103">
                  <c:v>8.744213032830956</c:v>
                </c:pt>
                <c:pt idx="104">
                  <c:v>8.0115260310194341</c:v>
                </c:pt>
                <c:pt idx="105">
                  <c:v>7.3340541044767429</c:v>
                </c:pt>
                <c:pt idx="106">
                  <c:v>6.6346983118472247</c:v>
                </c:pt>
                <c:pt idx="107">
                  <c:v>6.3021643945714754</c:v>
                </c:pt>
                <c:pt idx="108">
                  <c:v>5.970098902793552</c:v>
                </c:pt>
                <c:pt idx="109">
                  <c:v>6.6053742822684267</c:v>
                </c:pt>
                <c:pt idx="110">
                  <c:v>7.308249012162455</c:v>
                </c:pt>
                <c:pt idx="111">
                  <c:v>6.8236157703633395</c:v>
                </c:pt>
                <c:pt idx="112">
                  <c:v>6.3465660720042907</c:v>
                </c:pt>
                <c:pt idx="113">
                  <c:v>5.8751365172177206</c:v>
                </c:pt>
                <c:pt idx="114">
                  <c:v>5.425134579468593</c:v>
                </c:pt>
                <c:pt idx="115">
                  <c:v>6.3412623390777245</c:v>
                </c:pt>
                <c:pt idx="116">
                  <c:v>7.5701925582020015</c:v>
                </c:pt>
                <c:pt idx="117">
                  <c:v>9.0372882091788416</c:v>
                </c:pt>
                <c:pt idx="118">
                  <c:v>11.169650388923555</c:v>
                </c:pt>
                <c:pt idx="119">
                  <c:v>10.670111865882738</c:v>
                </c:pt>
                <c:pt idx="120">
                  <c:v>10.247764440826938</c:v>
                </c:pt>
                <c:pt idx="121">
                  <c:v>9.6788289289718534</c:v>
                </c:pt>
                <c:pt idx="122">
                  <c:v>9.1464550427194897</c:v>
                </c:pt>
                <c:pt idx="123">
                  <c:v>8.6551182942626959</c:v>
                </c:pt>
                <c:pt idx="124">
                  <c:v>8.07004683399534</c:v>
                </c:pt>
                <c:pt idx="125">
                  <c:v>7.5556386217390141</c:v>
                </c:pt>
                <c:pt idx="126">
                  <c:v>7.0914983671417104</c:v>
                </c:pt>
                <c:pt idx="127">
                  <c:v>6.6595155120117813</c:v>
                </c:pt>
                <c:pt idx="128">
                  <c:v>6.2932158098778554</c:v>
                </c:pt>
                <c:pt idx="129">
                  <c:v>5.9422114457634878</c:v>
                </c:pt>
                <c:pt idx="130">
                  <c:v>5.5848200305465321</c:v>
                </c:pt>
                <c:pt idx="131">
                  <c:v>6.1676144352225517</c:v>
                </c:pt>
                <c:pt idx="132">
                  <c:v>6.9317042519978624</c:v>
                </c:pt>
                <c:pt idx="133">
                  <c:v>7.79045518195261</c:v>
                </c:pt>
                <c:pt idx="134">
                  <c:v>7.3759658700853352</c:v>
                </c:pt>
                <c:pt idx="135">
                  <c:v>7.0100709627957221</c:v>
                </c:pt>
                <c:pt idx="136">
                  <c:v>6.6587232076947931</c:v>
                </c:pt>
                <c:pt idx="137">
                  <c:v>7.3741206801498258</c:v>
                </c:pt>
                <c:pt idx="138">
                  <c:v>8.2137626217624451</c:v>
                </c:pt>
                <c:pt idx="139">
                  <c:v>9.1426754945808888</c:v>
                </c:pt>
                <c:pt idx="140">
                  <c:v>8.7102898310857846</c:v>
                </c:pt>
                <c:pt idx="141">
                  <c:v>8.3050693961329376</c:v>
                </c:pt>
                <c:pt idx="142">
                  <c:v>7.8546616215977183</c:v>
                </c:pt>
                <c:pt idx="143">
                  <c:v>8.6581705552988755</c:v>
                </c:pt>
                <c:pt idx="144">
                  <c:v>9.5438761051804555</c:v>
                </c:pt>
                <c:pt idx="145">
                  <c:v>9.1562954994582562</c:v>
                </c:pt>
                <c:pt idx="146">
                  <c:v>8.8009286559678106</c:v>
                </c:pt>
                <c:pt idx="147">
                  <c:v>8.4774506962593055</c:v>
                </c:pt>
                <c:pt idx="148">
                  <c:v>8.0939571163706177</c:v>
                </c:pt>
                <c:pt idx="149">
                  <c:v>8.4226559350979073</c:v>
                </c:pt>
                <c:pt idx="150">
                  <c:v>8.7365602024203746</c:v>
                </c:pt>
                <c:pt idx="151">
                  <c:v>9.5135167483541636</c:v>
                </c:pt>
                <c:pt idx="152">
                  <c:v>10.359569306938576</c:v>
                </c:pt>
                <c:pt idx="153">
                  <c:v>11.464588838187375</c:v>
                </c:pt>
                <c:pt idx="154">
                  <c:v>10.742642819678442</c:v>
                </c:pt>
                <c:pt idx="155">
                  <c:v>10.010935891085264</c:v>
                </c:pt>
                <c:pt idx="156">
                  <c:v>9.2415822281378901</c:v>
                </c:pt>
                <c:pt idx="157">
                  <c:v>8.6311188541237147</c:v>
                </c:pt>
                <c:pt idx="158">
                  <c:v>8.0920384714757638</c:v>
                </c:pt>
                <c:pt idx="159">
                  <c:v>7.5679089319043653</c:v>
                </c:pt>
                <c:pt idx="160">
                  <c:v>7.1010697531733955</c:v>
                </c:pt>
                <c:pt idx="161">
                  <c:v>7.692425669588423</c:v>
                </c:pt>
                <c:pt idx="162">
                  <c:v>8.418046146552042</c:v>
                </c:pt>
                <c:pt idx="163">
                  <c:v>9.2121138336941755</c:v>
                </c:pt>
                <c:pt idx="164">
                  <c:v>8.7811797537271676</c:v>
                </c:pt>
                <c:pt idx="165">
                  <c:v>8.381689405562792</c:v>
                </c:pt>
                <c:pt idx="166">
                  <c:v>7.9939104595871857</c:v>
                </c:pt>
                <c:pt idx="167">
                  <c:v>8.8753585248909435</c:v>
                </c:pt>
                <c:pt idx="168">
                  <c:v>8.4305217593309152</c:v>
                </c:pt>
                <c:pt idx="169">
                  <c:v>9.2712707150240536</c:v>
                </c:pt>
                <c:pt idx="170">
                  <c:v>8.6064207917880875</c:v>
                </c:pt>
                <c:pt idx="171">
                  <c:v>8.0290653802980874</c:v>
                </c:pt>
                <c:pt idx="172">
                  <c:v>7.4636134193794934</c:v>
                </c:pt>
                <c:pt idx="173">
                  <c:v>8.1810787111007297</c:v>
                </c:pt>
                <c:pt idx="174">
                  <c:v>9.0369040438217372</c:v>
                </c:pt>
                <c:pt idx="175">
                  <c:v>10.051939622188051</c:v>
                </c:pt>
                <c:pt idx="176">
                  <c:v>11.369590041902638</c:v>
                </c:pt>
                <c:pt idx="177">
                  <c:v>12.976855651303337</c:v>
                </c:pt>
                <c:pt idx="178">
                  <c:v>12.066287873063583</c:v>
                </c:pt>
                <c:pt idx="179">
                  <c:v>13.66039300029804</c:v>
                </c:pt>
                <c:pt idx="180">
                  <c:v>13.081061297060932</c:v>
                </c:pt>
                <c:pt idx="181">
                  <c:v>12.472503665657854</c:v>
                </c:pt>
                <c:pt idx="182">
                  <c:v>13.523999705210532</c:v>
                </c:pt>
                <c:pt idx="183">
                  <c:v>12.999117007083246</c:v>
                </c:pt>
                <c:pt idx="184">
                  <c:v>12.34091343273373</c:v>
                </c:pt>
                <c:pt idx="185">
                  <c:v>13.032400332493355</c:v>
                </c:pt>
                <c:pt idx="186">
                  <c:v>13.7190867079208</c:v>
                </c:pt>
                <c:pt idx="187">
                  <c:v>13.154896764191031</c:v>
                </c:pt>
                <c:pt idx="188">
                  <c:v>12.569953553407119</c:v>
                </c:pt>
                <c:pt idx="189">
                  <c:v>13.490739516881684</c:v>
                </c:pt>
                <c:pt idx="190">
                  <c:v>14.912412698235054</c:v>
                </c:pt>
                <c:pt idx="191">
                  <c:v>16.533731573932929</c:v>
                </c:pt>
                <c:pt idx="192">
                  <c:v>18.429066207481171</c:v>
                </c:pt>
                <c:pt idx="193">
                  <c:v>17.661707364756946</c:v>
                </c:pt>
                <c:pt idx="194">
                  <c:v>16.849127843492788</c:v>
                </c:pt>
                <c:pt idx="195">
                  <c:v>16.143224584020679</c:v>
                </c:pt>
                <c:pt idx="196">
                  <c:v>18.018689225881896</c:v>
                </c:pt>
                <c:pt idx="197">
                  <c:v>20.112038938012983</c:v>
                </c:pt>
                <c:pt idx="198">
                  <c:v>21.998853080957481</c:v>
                </c:pt>
                <c:pt idx="199">
                  <c:v>23.625600245735445</c:v>
                </c:pt>
                <c:pt idx="200">
                  <c:v>25.429113996336341</c:v>
                </c:pt>
                <c:pt idx="201">
                  <c:v>25.559833798427903</c:v>
                </c:pt>
                <c:pt idx="202">
                  <c:v>28.194238880056226</c:v>
                </c:pt>
                <c:pt idx="203">
                  <c:v>31.600189837913881</c:v>
                </c:pt>
                <c:pt idx="204">
                  <c:v>35.222659088650026</c:v>
                </c:pt>
                <c:pt idx="205">
                  <c:v>33.855625316049071</c:v>
                </c:pt>
                <c:pt idx="206">
                  <c:v>32.741790044144579</c:v>
                </c:pt>
                <c:pt idx="207">
                  <c:v>31.723508325496056</c:v>
                </c:pt>
                <c:pt idx="208">
                  <c:v>34.707808146920407</c:v>
                </c:pt>
                <c:pt idx="209">
                  <c:v>38.169106781447276</c:v>
                </c:pt>
                <c:pt idx="210">
                  <c:v>41.975589651943842</c:v>
                </c:pt>
                <c:pt idx="211">
                  <c:v>46.787436782471183</c:v>
                </c:pt>
                <c:pt idx="212">
                  <c:v>52.81229923581116</c:v>
                </c:pt>
                <c:pt idx="213">
                  <c:v>57.726170824979071</c:v>
                </c:pt>
                <c:pt idx="214">
                  <c:v>61.836084278181708</c:v>
                </c:pt>
                <c:pt idx="215">
                  <c:v>67.494204040523186</c:v>
                </c:pt>
                <c:pt idx="216">
                  <c:v>72.8026581075964</c:v>
                </c:pt>
                <c:pt idx="217">
                  <c:v>67.675485287701136</c:v>
                </c:pt>
                <c:pt idx="218">
                  <c:v>62.805029926045052</c:v>
                </c:pt>
                <c:pt idx="219">
                  <c:v>60.141494187496434</c:v>
                </c:pt>
                <c:pt idx="220">
                  <c:v>57.513627724673164</c:v>
                </c:pt>
                <c:pt idx="221">
                  <c:v>55.754497945036341</c:v>
                </c:pt>
                <c:pt idx="222">
                  <c:v>51.068438220793475</c:v>
                </c:pt>
                <c:pt idx="223">
                  <c:v>48.627000344260559</c:v>
                </c:pt>
                <c:pt idx="224">
                  <c:v>53.363929039029095</c:v>
                </c:pt>
                <c:pt idx="225">
                  <c:v>58.932631179003131</c:v>
                </c:pt>
                <c:pt idx="226">
                  <c:v>63.916101622272578</c:v>
                </c:pt>
                <c:pt idx="227">
                  <c:v>70.22453702391654</c:v>
                </c:pt>
                <c:pt idx="228">
                  <c:v>78.743976865989865</c:v>
                </c:pt>
                <c:pt idx="229">
                  <c:v>88.114816221504597</c:v>
                </c:pt>
                <c:pt idx="230">
                  <c:v>98.510230046807663</c:v>
                </c:pt>
                <c:pt idx="231">
                  <c:v>110.76504766322741</c:v>
                </c:pt>
                <c:pt idx="232">
                  <c:v>126.22409494939703</c:v>
                </c:pt>
                <c:pt idx="233">
                  <c:v>138.81201999621402</c:v>
                </c:pt>
                <c:pt idx="234">
                  <c:v>128.71498952358513</c:v>
                </c:pt>
                <c:pt idx="235">
                  <c:v>151.93949071409733</c:v>
                </c:pt>
                <c:pt idx="236">
                  <c:v>173.51609546287594</c:v>
                </c:pt>
                <c:pt idx="237">
                  <c:v>200.16367906128693</c:v>
                </c:pt>
                <c:pt idx="238">
                  <c:v>217.73304709041284</c:v>
                </c:pt>
                <c:pt idx="239">
                  <c:v>234.41015626320672</c:v>
                </c:pt>
                <c:pt idx="240">
                  <c:v>252.3646368505741</c:v>
                </c:pt>
                <c:pt idx="241">
                  <c:v>271.69432821507263</c:v>
                </c:pt>
                <c:pt idx="242">
                  <c:v>291.59673459335875</c:v>
                </c:pt>
                <c:pt idx="243">
                  <c:v>312.28251431422177</c:v>
                </c:pt>
                <c:pt idx="244">
                  <c:v>335.15812436300672</c:v>
                </c:pt>
                <c:pt idx="245">
                  <c:v>318.18756587754928</c:v>
                </c:pt>
                <c:pt idx="246">
                  <c:v>304.77514386815062</c:v>
                </c:pt>
                <c:pt idx="247">
                  <c:v>290.75305441875923</c:v>
                </c:pt>
                <c:pt idx="248">
                  <c:v>316.61019769333018</c:v>
                </c:pt>
                <c:pt idx="249">
                  <c:v>296.99818801880178</c:v>
                </c:pt>
                <c:pt idx="250">
                  <c:v>280.20409177091068</c:v>
                </c:pt>
                <c:pt idx="251">
                  <c:v>316.79037924601204</c:v>
                </c:pt>
                <c:pt idx="252">
                  <c:v>306.36811426315433</c:v>
                </c:pt>
                <c:pt idx="253">
                  <c:v>281.5633973747378</c:v>
                </c:pt>
                <c:pt idx="254">
                  <c:v>290.97144931517556</c:v>
                </c:pt>
                <c:pt idx="255">
                  <c:v>276.53741134017764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35464192"/>
        <c:axId val="-335463648"/>
      </c:lineChart>
      <c:catAx>
        <c:axId val="-335464192"/>
        <c:scaling>
          <c:orientation val="minMax"/>
        </c:scaling>
        <c:delete val="0"/>
        <c:axPos val="b"/>
        <c:majorTickMark val="out"/>
        <c:minorTickMark val="none"/>
        <c:tickLblPos val="nextTo"/>
        <c:crossAx val="-335463648"/>
        <c:crosses val="autoZero"/>
        <c:auto val="1"/>
        <c:lblAlgn val="ctr"/>
        <c:lblOffset val="100"/>
        <c:noMultiLvlLbl val="0"/>
      </c:catAx>
      <c:valAx>
        <c:axId val="-335463648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335464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Keltner фунт'!$F$1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Keltner фунт'!$F$2:$F$257</c:f>
              <c:numCache>
                <c:formatCode>#\ ##0.00_ ;[Red]\-#\ ##0.00\ </c:formatCode>
                <c:ptCount val="256"/>
                <c:pt idx="0">
                  <c:v>0</c:v>
                </c:pt>
                <c:pt idx="1">
                  <c:v>-3.9582286518123566</c:v>
                </c:pt>
                <c:pt idx="2">
                  <c:v>-8.2534897333117243</c:v>
                </c:pt>
                <c:pt idx="3">
                  <c:v>-12.215166085763386</c:v>
                </c:pt>
                <c:pt idx="4">
                  <c:v>-15.644764242170906</c:v>
                </c:pt>
                <c:pt idx="5">
                  <c:v>-22.452800325781695</c:v>
                </c:pt>
                <c:pt idx="6">
                  <c:v>-26.957384596024347</c:v>
                </c:pt>
                <c:pt idx="7">
                  <c:v>-31.068887369263088</c:v>
                </c:pt>
                <c:pt idx="8">
                  <c:v>-34.169399926266365</c:v>
                </c:pt>
                <c:pt idx="9">
                  <c:v>-38.213350809597976</c:v>
                </c:pt>
                <c:pt idx="10">
                  <c:v>-31.845114463163171</c:v>
                </c:pt>
                <c:pt idx="11">
                  <c:v>-24.049736787296915</c:v>
                </c:pt>
                <c:pt idx="12">
                  <c:v>-14.738061573173667</c:v>
                </c:pt>
                <c:pt idx="13">
                  <c:v>-21.049492696937055</c:v>
                </c:pt>
                <c:pt idx="14">
                  <c:v>-24.742723679725565</c:v>
                </c:pt>
                <c:pt idx="15">
                  <c:v>-17.121497062129563</c:v>
                </c:pt>
                <c:pt idx="16">
                  <c:v>-6.5130601566684598</c:v>
                </c:pt>
                <c:pt idx="17">
                  <c:v>0</c:v>
                </c:pt>
                <c:pt idx="18">
                  <c:v>0</c:v>
                </c:pt>
                <c:pt idx="19">
                  <c:v>-5.0891511237587501</c:v>
                </c:pt>
                <c:pt idx="20">
                  <c:v>0</c:v>
                </c:pt>
                <c:pt idx="21">
                  <c:v>0</c:v>
                </c:pt>
                <c:pt idx="22">
                  <c:v>-5.1662594741187391</c:v>
                </c:pt>
                <c:pt idx="23">
                  <c:v>-10.236240955474651</c:v>
                </c:pt>
                <c:pt idx="24">
                  <c:v>-15.35817713817994</c:v>
                </c:pt>
                <c:pt idx="25">
                  <c:v>-7.5480228438170593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-2.9301173136792813</c:v>
                </c:pt>
                <c:pt idx="35">
                  <c:v>-6.0737746935824788</c:v>
                </c:pt>
                <c:pt idx="36">
                  <c:v>-9.5743145665593943</c:v>
                </c:pt>
                <c:pt idx="37">
                  <c:v>-14.664294633337915</c:v>
                </c:pt>
                <c:pt idx="38">
                  <c:v>-18.985223990414092</c:v>
                </c:pt>
                <c:pt idx="39">
                  <c:v>-22.920780902130101</c:v>
                </c:pt>
                <c:pt idx="40">
                  <c:v>-26.803835837489331</c:v>
                </c:pt>
                <c:pt idx="41">
                  <c:v>-30.039749507672408</c:v>
                </c:pt>
                <c:pt idx="42">
                  <c:v>-33.114625626226037</c:v>
                </c:pt>
                <c:pt idx="43">
                  <c:v>-24.157904695924927</c:v>
                </c:pt>
                <c:pt idx="44">
                  <c:v>-20.298185850475413</c:v>
                </c:pt>
                <c:pt idx="45">
                  <c:v>-15.19727526036827</c:v>
                </c:pt>
                <c:pt idx="46">
                  <c:v>-12.320116047658269</c:v>
                </c:pt>
                <c:pt idx="47">
                  <c:v>-16.759741676424845</c:v>
                </c:pt>
                <c:pt idx="48">
                  <c:v>-20.503877761432101</c:v>
                </c:pt>
                <c:pt idx="49">
                  <c:v>-23.609650616653322</c:v>
                </c:pt>
                <c:pt idx="50">
                  <c:v>-15.854044414562928</c:v>
                </c:pt>
                <c:pt idx="51">
                  <c:v>-22.666818030453083</c:v>
                </c:pt>
                <c:pt idx="52">
                  <c:v>-28.72923602170907</c:v>
                </c:pt>
                <c:pt idx="53">
                  <c:v>-32.008260075135141</c:v>
                </c:pt>
                <c:pt idx="54">
                  <c:v>-35.730599016770093</c:v>
                </c:pt>
                <c:pt idx="55">
                  <c:v>-37.613767862377671</c:v>
                </c:pt>
                <c:pt idx="56">
                  <c:v>-41.590447403831362</c:v>
                </c:pt>
                <c:pt idx="57">
                  <c:v>-34.023955470626774</c:v>
                </c:pt>
                <c:pt idx="58">
                  <c:v>-25.477284822973257</c:v>
                </c:pt>
                <c:pt idx="59">
                  <c:v>-15.82346112180587</c:v>
                </c:pt>
                <c:pt idx="60">
                  <c:v>-3.0151187260360923</c:v>
                </c:pt>
                <c:pt idx="61">
                  <c:v>0</c:v>
                </c:pt>
                <c:pt idx="62">
                  <c:v>0</c:v>
                </c:pt>
                <c:pt idx="63">
                  <c:v>-5.0377455568520908</c:v>
                </c:pt>
                <c:pt idx="64">
                  <c:v>-11.676705950014254</c:v>
                </c:pt>
                <c:pt idx="65">
                  <c:v>-17.215882932091443</c:v>
                </c:pt>
                <c:pt idx="66">
                  <c:v>-20.38627846130472</c:v>
                </c:pt>
                <c:pt idx="67">
                  <c:v>-26.156828231140349</c:v>
                </c:pt>
                <c:pt idx="68">
                  <c:v>-29.288487069385361</c:v>
                </c:pt>
                <c:pt idx="69">
                  <c:v>-32.469081802282616</c:v>
                </c:pt>
                <c:pt idx="70">
                  <c:v>-35.489256468584699</c:v>
                </c:pt>
                <c:pt idx="71">
                  <c:v>-38.573333017390709</c:v>
                </c:pt>
                <c:pt idx="72">
                  <c:v>-43.057228165377445</c:v>
                </c:pt>
                <c:pt idx="73">
                  <c:v>-45.603870822011118</c:v>
                </c:pt>
                <c:pt idx="74">
                  <c:v>-40.808278305674719</c:v>
                </c:pt>
                <c:pt idx="75">
                  <c:v>-34.692282445820574</c:v>
                </c:pt>
                <c:pt idx="76">
                  <c:v>-27.121840995031789</c:v>
                </c:pt>
                <c:pt idx="77">
                  <c:v>-16.463494935949175</c:v>
                </c:pt>
                <c:pt idx="78">
                  <c:v>-0.85392744615633287</c:v>
                </c:pt>
                <c:pt idx="79">
                  <c:v>-4.3196562911713805</c:v>
                </c:pt>
                <c:pt idx="80">
                  <c:v>-7.9593480007015049</c:v>
                </c:pt>
                <c:pt idx="81">
                  <c:v>-11.460585402618184</c:v>
                </c:pt>
                <c:pt idx="82">
                  <c:v>-14.646578563291367</c:v>
                </c:pt>
                <c:pt idx="83">
                  <c:v>-17.608236249345556</c:v>
                </c:pt>
                <c:pt idx="84">
                  <c:v>-20.74242878913627</c:v>
                </c:pt>
                <c:pt idx="85">
                  <c:v>-13.001296067632262</c:v>
                </c:pt>
                <c:pt idx="86">
                  <c:v>-4.5040824456359818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-6.8369403985849893</c:v>
                </c:pt>
                <c:pt idx="93">
                  <c:v>-13.493789250646094</c:v>
                </c:pt>
                <c:pt idx="94">
                  <c:v>-19.608277856857004</c:v>
                </c:pt>
                <c:pt idx="95">
                  <c:v>-12.644877100297746</c:v>
                </c:pt>
                <c:pt idx="96">
                  <c:v>-4.9211489627391858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-6.0144513280785183</c:v>
                </c:pt>
                <c:pt idx="103">
                  <c:v>-14.203641123898137</c:v>
                </c:pt>
                <c:pt idx="104">
                  <c:v>-21.392610184379134</c:v>
                </c:pt>
                <c:pt idx="105">
                  <c:v>-28.039820667461669</c:v>
                </c:pt>
                <c:pt idx="106">
                  <c:v>-34.901750991121339</c:v>
                </c:pt>
                <c:pt idx="107">
                  <c:v>-38.164503076179976</c:v>
                </c:pt>
                <c:pt idx="108">
                  <c:v>-41.422659069861702</c:v>
                </c:pt>
                <c:pt idx="109">
                  <c:v>-35.189472133777613</c:v>
                </c:pt>
                <c:pt idx="110">
                  <c:v>-28.293014745958487</c:v>
                </c:pt>
                <c:pt idx="111">
                  <c:v>-33.0481330602734</c:v>
                </c:pt>
                <c:pt idx="112">
                  <c:v>-37.7288432589473</c:v>
                </c:pt>
                <c:pt idx="113">
                  <c:v>-42.35440980397631</c:v>
                </c:pt>
                <c:pt idx="114">
                  <c:v>-46.769733127082233</c:v>
                </c:pt>
                <c:pt idx="115">
                  <c:v>-37.780882358617241</c:v>
                </c:pt>
                <c:pt idx="116">
                  <c:v>-25.722880372869948</c:v>
                </c:pt>
                <c:pt idx="117">
                  <c:v>-11.328049814170027</c:v>
                </c:pt>
                <c:pt idx="118">
                  <c:v>0</c:v>
                </c:pt>
                <c:pt idx="119">
                  <c:v>-4.4722843208788943</c:v>
                </c:pt>
                <c:pt idx="120">
                  <c:v>-8.2534897333117136</c:v>
                </c:pt>
                <c:pt idx="121">
                  <c:v>-13.347073615035288</c:v>
                </c:pt>
                <c:pt idx="122">
                  <c:v>-18.113327416320736</c:v>
                </c:pt>
                <c:pt idx="123">
                  <c:v>-22.512182629766187</c:v>
                </c:pt>
                <c:pt idx="124">
                  <c:v>-27.750228941829313</c:v>
                </c:pt>
                <c:pt idx="125">
                  <c:v>-32.355639087579647</c:v>
                </c:pt>
                <c:pt idx="126">
                  <c:v>-36.511008668865472</c:v>
                </c:pt>
                <c:pt idx="127">
                  <c:v>-40.378478465040182</c:v>
                </c:pt>
                <c:pt idx="128">
                  <c:v>-43.657898047385999</c:v>
                </c:pt>
                <c:pt idx="129">
                  <c:v>-46.800381042757486</c:v>
                </c:pt>
                <c:pt idx="130">
                  <c:v>-50.000046231664072</c:v>
                </c:pt>
                <c:pt idx="131">
                  <c:v>-44.782386015065434</c:v>
                </c:pt>
                <c:pt idx="132">
                  <c:v>-37.9416184872561</c:v>
                </c:pt>
                <c:pt idx="133">
                  <c:v>-30.253365945293531</c:v>
                </c:pt>
                <c:pt idx="134">
                  <c:v>-33.964218992926121</c:v>
                </c:pt>
                <c:pt idx="135">
                  <c:v>-37.240014515160681</c:v>
                </c:pt>
                <c:pt idx="136">
                  <c:v>-40.385571832239684</c:v>
                </c:pt>
                <c:pt idx="137">
                  <c:v>-33.980738667860081</c:v>
                </c:pt>
                <c:pt idx="138">
                  <c:v>-26.463565682345191</c:v>
                </c:pt>
                <c:pt idx="139">
                  <c:v>-18.14716507468065</c:v>
                </c:pt>
                <c:pt idx="140">
                  <c:v>-22.018241146353233</c:v>
                </c:pt>
                <c:pt idx="141">
                  <c:v>-25.646111498989221</c:v>
                </c:pt>
                <c:pt idx="142">
                  <c:v>-29.678536497553797</c:v>
                </c:pt>
                <c:pt idx="143">
                  <c:v>-22.484856250426621</c:v>
                </c:pt>
                <c:pt idx="144">
                  <c:v>-14.555283532914409</c:v>
                </c:pt>
                <c:pt idx="145">
                  <c:v>-18.025227463357794</c:v>
                </c:pt>
                <c:pt idx="146">
                  <c:v>-21.206767002346826</c:v>
                </c:pt>
                <c:pt idx="147">
                  <c:v>-24.10281073196332</c:v>
                </c:pt>
                <c:pt idx="148">
                  <c:v>-27.536164207994961</c:v>
                </c:pt>
                <c:pt idx="149">
                  <c:v>-24.593379006291194</c:v>
                </c:pt>
                <c:pt idx="150">
                  <c:v>-21.783046933286009</c:v>
                </c:pt>
                <c:pt idx="151">
                  <c:v>-14.82708574488335</c:v>
                </c:pt>
                <c:pt idx="152">
                  <c:v>-7.2525195845726813</c:v>
                </c:pt>
                <c:pt idx="153">
                  <c:v>0</c:v>
                </c:pt>
                <c:pt idx="154">
                  <c:v>-6.2971819460651224</c:v>
                </c:pt>
                <c:pt idx="155">
                  <c:v>-12.679503535793113</c:v>
                </c:pt>
                <c:pt idx="156">
                  <c:v>-19.390199172646096</c:v>
                </c:pt>
                <c:pt idx="157">
                  <c:v>-24.714972547691026</c:v>
                </c:pt>
                <c:pt idx="158">
                  <c:v>-29.417107009350307</c:v>
                </c:pt>
                <c:pt idx="159">
                  <c:v>-33.988832580751314</c:v>
                </c:pt>
                <c:pt idx="160">
                  <c:v>-38.060842360779155</c:v>
                </c:pt>
                <c:pt idx="161">
                  <c:v>-32.902733991072239</c:v>
                </c:pt>
                <c:pt idx="162">
                  <c:v>-26.573501541438716</c:v>
                </c:pt>
                <c:pt idx="163">
                  <c:v>-19.647237561546337</c:v>
                </c:pt>
                <c:pt idx="164">
                  <c:v>-23.406064729700947</c:v>
                </c:pt>
                <c:pt idx="165">
                  <c:v>-26.890623607501386</c:v>
                </c:pt>
                <c:pt idx="166">
                  <c:v>-30.273029653184892</c:v>
                </c:pt>
                <c:pt idx="167">
                  <c:v>-22.584589380754494</c:v>
                </c:pt>
                <c:pt idx="168">
                  <c:v>-26.464682874193379</c:v>
                </c:pt>
                <c:pt idx="169">
                  <c:v>-19.131241025038793</c:v>
                </c:pt>
                <c:pt idx="170">
                  <c:v>-24.930401663241696</c:v>
                </c:pt>
                <c:pt idx="171">
                  <c:v>-29.966390477484104</c:v>
                </c:pt>
                <c:pt idx="172">
                  <c:v>-34.898551315517224</c:v>
                </c:pt>
                <c:pt idx="173">
                  <c:v>-28.640452557265796</c:v>
                </c:pt>
                <c:pt idx="174">
                  <c:v>-21.175506846606375</c:v>
                </c:pt>
                <c:pt idx="175">
                  <c:v>-12.321848048260865</c:v>
                </c:pt>
                <c:pt idx="176">
                  <c:v>-0.82862802692326154</c:v>
                </c:pt>
                <c:pt idx="177">
                  <c:v>0</c:v>
                </c:pt>
                <c:pt idx="178">
                  <c:v>-7.0168598827582755</c:v>
                </c:pt>
                <c:pt idx="179">
                  <c:v>0</c:v>
                </c:pt>
                <c:pt idx="180">
                  <c:v>-4.2409592697989602</c:v>
                </c:pt>
                <c:pt idx="181">
                  <c:v>-8.69586500633085</c:v>
                </c:pt>
                <c:pt idx="182">
                  <c:v>-0.9984580610860383</c:v>
                </c:pt>
                <c:pt idx="183">
                  <c:v>-4.8408270040281138</c:v>
                </c:pt>
                <c:pt idx="184">
                  <c:v>-9.6591625697410084</c:v>
                </c:pt>
                <c:pt idx="185">
                  <c:v>-4.5971786301534978</c:v>
                </c:pt>
                <c:pt idx="186">
                  <c:v>0</c:v>
                </c:pt>
                <c:pt idx="187">
                  <c:v>-4.1124453525323235</c:v>
                </c:pt>
                <c:pt idx="188">
                  <c:v>-8.3761636541754729</c:v>
                </c:pt>
                <c:pt idx="189">
                  <c:v>-1.6644489236100402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-4.1638509194389828</c:v>
                </c:pt>
                <c:pt idx="194">
                  <c:v>-8.5730787778439677</c:v>
                </c:pt>
                <c:pt idx="195">
                  <c:v>-12.403458741347229</c:v>
                </c:pt>
                <c:pt idx="196">
                  <c:v>-2.226792052180504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-3.8811203014523676</c:v>
                </c:pt>
                <c:pt idx="206">
                  <c:v>-7.0433894223076106</c:v>
                </c:pt>
                <c:pt idx="207">
                  <c:v>-9.9343742173103493</c:v>
                </c:pt>
                <c:pt idx="208">
                  <c:v>-1.461703786854418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-7.0425626662116159</c:v>
                </c:pt>
                <c:pt idx="218">
                  <c:v>-13.732504336278041</c:v>
                </c:pt>
                <c:pt idx="219">
                  <c:v>-17.391073690452064</c:v>
                </c:pt>
                <c:pt idx="220">
                  <c:v>-21.000648575670546</c:v>
                </c:pt>
                <c:pt idx="221">
                  <c:v>-23.416947410579802</c:v>
                </c:pt>
                <c:pt idx="222">
                  <c:v>-29.853607617844837</c:v>
                </c:pt>
                <c:pt idx="223">
                  <c:v>-33.207108630025829</c:v>
                </c:pt>
                <c:pt idx="224">
                  <c:v>-26.700576014461518</c:v>
                </c:pt>
                <c:pt idx="225">
                  <c:v>-19.051539173328671</c:v>
                </c:pt>
                <c:pt idx="226">
                  <c:v>-12.206362674547155</c:v>
                </c:pt>
                <c:pt idx="227">
                  <c:v>-3.5412458153239457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-7.2738877172915384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-5.0634483403054205</c:v>
                </c:pt>
                <c:pt idx="246">
                  <c:v>-9.0652674920535645</c:v>
                </c:pt>
                <c:pt idx="247">
                  <c:v>-13.248991063141514</c:v>
                </c:pt>
                <c:pt idx="248">
                  <c:v>-5.5340823693080026</c:v>
                </c:pt>
                <c:pt idx="249">
                  <c:v>-11.385651598549417</c:v>
                </c:pt>
                <c:pt idx="250">
                  <c:v>-16.396449495753785</c:v>
                </c:pt>
                <c:pt idx="251">
                  <c:v>-5.4803222066909356</c:v>
                </c:pt>
                <c:pt idx="252">
                  <c:v>-8.589978284002509</c:v>
                </c:pt>
                <c:pt idx="253">
                  <c:v>-15.990878063937652</c:v>
                </c:pt>
                <c:pt idx="254">
                  <c:v>-13.183829313942862</c:v>
                </c:pt>
                <c:pt idx="255">
                  <c:v>-17.49046457824711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35454400"/>
        <c:axId val="-335453856"/>
      </c:lineChart>
      <c:catAx>
        <c:axId val="-335454400"/>
        <c:scaling>
          <c:orientation val="minMax"/>
        </c:scaling>
        <c:delete val="0"/>
        <c:axPos val="b"/>
        <c:majorTickMark val="out"/>
        <c:minorTickMark val="none"/>
        <c:tickLblPos val="nextTo"/>
        <c:crossAx val="-335453856"/>
        <c:crosses val="autoZero"/>
        <c:auto val="1"/>
        <c:lblAlgn val="ctr"/>
        <c:lblOffset val="100"/>
        <c:noMultiLvlLbl val="0"/>
      </c:catAx>
      <c:valAx>
        <c:axId val="-335453856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335454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workbookViewId="0">
      <pane ySplit="1" topLeftCell="A224" activePane="bottomLeft" state="frozen"/>
      <selection activeCell="N9" sqref="N9"/>
      <selection pane="bottomLeft" activeCell="H256" sqref="H256"/>
    </sheetView>
  </sheetViews>
  <sheetFormatPr defaultRowHeight="15" x14ac:dyDescent="0.25"/>
  <cols>
    <col min="1" max="1" width="15.28515625" style="4" bestFit="1" customWidth="1"/>
    <col min="2" max="2" width="14.5703125" style="7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10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41298</v>
      </c>
      <c r="B2" s="7">
        <v>-16.100000000000001</v>
      </c>
      <c r="D2" s="2">
        <f t="shared" ref="D2:D33" si="0">1+opt_F*(B2/-maxLoss)</f>
        <v>0.95861851864014347</v>
      </c>
      <c r="E2" s="2">
        <f>D2</f>
        <v>0.95861851864014347</v>
      </c>
      <c r="F2" s="2">
        <f>-(1-E2/MAX(E$2:E2))*100</f>
        <v>0</v>
      </c>
    </row>
    <row r="3" spans="1:6" x14ac:dyDescent="0.25">
      <c r="A3" s="4">
        <v>41299</v>
      </c>
      <c r="B3" s="7">
        <v>-15.4</v>
      </c>
      <c r="D3" s="2">
        <f t="shared" si="0"/>
        <v>0.96041771348187643</v>
      </c>
      <c r="E3" s="2">
        <f>E2*D3</f>
        <v>0.92067420577375014</v>
      </c>
      <c r="F3" s="2">
        <f>-(1-E3/MAX(E$2:E3))*100</f>
        <v>-3.9582286518123566</v>
      </c>
    </row>
    <row r="4" spans="1:6" x14ac:dyDescent="0.25">
      <c r="A4" s="4">
        <v>41299</v>
      </c>
      <c r="B4" s="7">
        <v>-17.399999999999999</v>
      </c>
      <c r="D4" s="2">
        <f t="shared" si="0"/>
        <v>0.95527715679121095</v>
      </c>
      <c r="E4" s="2">
        <f>E3*D4</f>
        <v>0.87949903762255432</v>
      </c>
      <c r="F4" s="2">
        <f>-(1-E4/MAX(E$2:E4))*100</f>
        <v>-8.2534897333117243</v>
      </c>
    </row>
    <row r="5" spans="1:6" x14ac:dyDescent="0.25">
      <c r="A5" s="4">
        <v>41299</v>
      </c>
      <c r="B5" s="7">
        <v>-16.8</v>
      </c>
      <c r="D5" s="2">
        <f t="shared" si="0"/>
        <v>0.95681932379841061</v>
      </c>
      <c r="E5" s="2">
        <f t="shared" ref="E5:E68" si="1">E4*D5</f>
        <v>0.84152167445936532</v>
      </c>
      <c r="F5" s="2">
        <f>-(1-E5/MAX(E$2:E5))*100</f>
        <v>-12.215166085763386</v>
      </c>
    </row>
    <row r="6" spans="1:6" x14ac:dyDescent="0.25">
      <c r="A6" s="4">
        <v>41299</v>
      </c>
      <c r="B6" s="7">
        <v>-15.2</v>
      </c>
      <c r="D6" s="2">
        <f t="shared" si="0"/>
        <v>0.96093176915094292</v>
      </c>
      <c r="E6" s="2">
        <f t="shared" si="1"/>
        <v>0.80864491141710182</v>
      </c>
      <c r="F6" s="2">
        <f>-(1-E6/MAX(E$2:E6))*100</f>
        <v>-15.644764242170906</v>
      </c>
    </row>
    <row r="7" spans="1:6" x14ac:dyDescent="0.25">
      <c r="A7" s="4">
        <v>41312</v>
      </c>
      <c r="B7" s="7">
        <v>-31.4</v>
      </c>
      <c r="D7" s="2">
        <f t="shared" si="0"/>
        <v>0.9192932599565532</v>
      </c>
      <c r="E7" s="2">
        <f t="shared" si="1"/>
        <v>0.74338181676390569</v>
      </c>
      <c r="F7" s="2">
        <f>-(1-E7/MAX(E$2:E7))*100</f>
        <v>-22.452800325781695</v>
      </c>
    </row>
    <row r="8" spans="1:6" x14ac:dyDescent="0.25">
      <c r="A8" s="4">
        <v>41312</v>
      </c>
      <c r="B8" s="7">
        <v>-22.6</v>
      </c>
      <c r="D8" s="2">
        <f t="shared" si="0"/>
        <v>0.94191170939548097</v>
      </c>
      <c r="E8" s="2">
        <f t="shared" si="1"/>
        <v>0.70020003776160866</v>
      </c>
      <c r="F8" s="2">
        <f>-(1-E8/MAX(E$2:E8))*100</f>
        <v>-26.957384596024347</v>
      </c>
    </row>
    <row r="9" spans="1:6" x14ac:dyDescent="0.25">
      <c r="A9" s="4">
        <v>41312</v>
      </c>
      <c r="B9" s="7">
        <v>-21.9</v>
      </c>
      <c r="D9" s="2">
        <f t="shared" si="0"/>
        <v>0.94371090423721382</v>
      </c>
      <c r="E9" s="2">
        <f t="shared" si="1"/>
        <v>0.66078641078293898</v>
      </c>
      <c r="F9" s="2">
        <f>-(1-E9/MAX(E$2:E9))*100</f>
        <v>-31.068887369263088</v>
      </c>
    </row>
    <row r="10" spans="1:6" x14ac:dyDescent="0.25">
      <c r="A10" s="4">
        <v>41312</v>
      </c>
      <c r="B10" s="7">
        <v>-17.5</v>
      </c>
      <c r="D10" s="2">
        <f t="shared" si="0"/>
        <v>0.95502012895667776</v>
      </c>
      <c r="E10" s="2">
        <f t="shared" si="1"/>
        <v>0.63106432323874262</v>
      </c>
      <c r="F10" s="2">
        <f>-(1-E10/MAX(E$2:E10))*100</f>
        <v>-34.169399926266365</v>
      </c>
    </row>
    <row r="11" spans="1:6" x14ac:dyDescent="0.25">
      <c r="A11" s="4">
        <v>41312</v>
      </c>
      <c r="B11" s="7">
        <v>-23.9</v>
      </c>
      <c r="D11" s="2">
        <f t="shared" si="0"/>
        <v>0.93857034754654844</v>
      </c>
      <c r="E11" s="2">
        <f t="shared" si="1"/>
        <v>0.59229826118641404</v>
      </c>
      <c r="F11" s="2">
        <f>-(1-E11/MAX(E$2:E11))*100</f>
        <v>-38.213350809597976</v>
      </c>
    </row>
    <row r="12" spans="1:6" x14ac:dyDescent="0.25">
      <c r="A12" s="4">
        <v>41318</v>
      </c>
      <c r="B12" s="7">
        <v>40.1</v>
      </c>
      <c r="D12" s="2">
        <f t="shared" si="0"/>
        <v>1.1030681616478413</v>
      </c>
      <c r="E12" s="2">
        <f t="shared" si="1"/>
        <v>0.65334535411411065</v>
      </c>
      <c r="F12" s="2">
        <f>-(1-E12/MAX(E$2:E12))*100</f>
        <v>-31.845114463163171</v>
      </c>
    </row>
    <row r="13" spans="1:6" x14ac:dyDescent="0.25">
      <c r="A13" s="4">
        <v>41318</v>
      </c>
      <c r="B13" s="7">
        <v>44.5</v>
      </c>
      <c r="D13" s="2">
        <f t="shared" si="0"/>
        <v>1.1143773863673052</v>
      </c>
      <c r="E13" s="2">
        <f t="shared" si="1"/>
        <v>0.72807328811290417</v>
      </c>
      <c r="F13" s="2">
        <f>-(1-E13/MAX(E$2:E13))*100</f>
        <v>-24.049736787296915</v>
      </c>
    </row>
    <row r="14" spans="1:6" x14ac:dyDescent="0.25">
      <c r="A14" s="4">
        <v>41318</v>
      </c>
      <c r="B14" s="7">
        <v>47.7</v>
      </c>
      <c r="D14" s="2">
        <f t="shared" si="0"/>
        <v>1.1226022770723698</v>
      </c>
      <c r="E14" s="2">
        <f t="shared" si="1"/>
        <v>0.81733673111111382</v>
      </c>
      <c r="F14" s="2">
        <f>-(1-E14/MAX(E$2:E14))*100</f>
        <v>-14.738061573173667</v>
      </c>
    </row>
    <row r="15" spans="1:6" x14ac:dyDescent="0.25">
      <c r="A15" s="4">
        <v>41318</v>
      </c>
      <c r="B15" s="7">
        <v>-28.8</v>
      </c>
      <c r="D15" s="2">
        <f t="shared" si="0"/>
        <v>0.92597598365441813</v>
      </c>
      <c r="E15" s="2">
        <f t="shared" si="1"/>
        <v>0.75683418356750032</v>
      </c>
      <c r="F15" s="2">
        <f>-(1-E15/MAX(E$2:E15))*100</f>
        <v>-21.049492696937055</v>
      </c>
    </row>
    <row r="16" spans="1:6" x14ac:dyDescent="0.25">
      <c r="A16" s="4">
        <v>41320</v>
      </c>
      <c r="B16" s="7">
        <v>-18.2</v>
      </c>
      <c r="D16" s="2">
        <f t="shared" si="0"/>
        <v>0.9532209341149448</v>
      </c>
      <c r="E16" s="2">
        <f t="shared" si="1"/>
        <v>0.72143018743033427</v>
      </c>
      <c r="F16" s="2">
        <f>-(1-E16/MAX(E$2:E16))*100</f>
        <v>-24.742723679725565</v>
      </c>
    </row>
    <row r="17" spans="1:6" x14ac:dyDescent="0.25">
      <c r="A17" s="4">
        <v>41325</v>
      </c>
      <c r="B17" s="7">
        <v>39.4</v>
      </c>
      <c r="D17" s="2">
        <f t="shared" si="0"/>
        <v>1.1012689668061084</v>
      </c>
      <c r="E17" s="2">
        <f t="shared" si="1"/>
        <v>0.7944886771341414</v>
      </c>
      <c r="F17" s="2">
        <f>-(1-E17/MAX(E$2:E17))*100</f>
        <v>-17.121497062129563</v>
      </c>
    </row>
    <row r="18" spans="1:6" x14ac:dyDescent="0.25">
      <c r="A18" s="4">
        <v>41325</v>
      </c>
      <c r="B18" s="7">
        <v>49.8</v>
      </c>
      <c r="D18" s="2">
        <f t="shared" si="0"/>
        <v>1.1279998615975686</v>
      </c>
      <c r="E18" s="2">
        <f t="shared" si="1"/>
        <v>0.89618311784814686</v>
      </c>
      <c r="F18" s="2">
        <f>-(1-E18/MAX(E$2:E18))*100</f>
        <v>-6.5130601566684598</v>
      </c>
    </row>
    <row r="19" spans="1:6" x14ac:dyDescent="0.25">
      <c r="A19" s="4">
        <v>41325</v>
      </c>
      <c r="B19" s="7">
        <v>49.8</v>
      </c>
      <c r="D19" s="2">
        <f t="shared" si="0"/>
        <v>1.1279998615975686</v>
      </c>
      <c r="E19" s="2">
        <f t="shared" si="1"/>
        <v>1.0108944328987872</v>
      </c>
      <c r="F19" s="2">
        <f>-(1-E19/MAX(E$2:E19))*100</f>
        <v>0</v>
      </c>
    </row>
    <row r="20" spans="1:6" x14ac:dyDescent="0.25">
      <c r="A20" s="4">
        <v>41325</v>
      </c>
      <c r="B20" s="7">
        <v>56.8</v>
      </c>
      <c r="D20" s="2">
        <f t="shared" si="0"/>
        <v>1.1459918100148974</v>
      </c>
      <c r="E20" s="2">
        <f t="shared" si="1"/>
        <v>1.1584767408916643</v>
      </c>
      <c r="F20" s="2">
        <f>-(1-E20/MAX(E$2:E20))*100</f>
        <v>0</v>
      </c>
    </row>
    <row r="21" spans="1:6" x14ac:dyDescent="0.25">
      <c r="A21" s="4">
        <v>41325</v>
      </c>
      <c r="B21" s="7">
        <v>-19.8</v>
      </c>
      <c r="D21" s="2">
        <f t="shared" si="0"/>
        <v>0.94910848876241249</v>
      </c>
      <c r="E21" s="2">
        <f t="shared" si="1"/>
        <v>1.0995201088140925</v>
      </c>
      <c r="F21" s="2">
        <f>-(1-E21/MAX(E$2:E21))*100</f>
        <v>-5.0891511237587501</v>
      </c>
    </row>
    <row r="22" spans="1:6" x14ac:dyDescent="0.25">
      <c r="A22" s="4">
        <v>41326</v>
      </c>
      <c r="B22" s="7">
        <v>51.35</v>
      </c>
      <c r="D22" s="2">
        <f t="shared" si="0"/>
        <v>1.1319837930328343</v>
      </c>
      <c r="E22" s="2">
        <f t="shared" si="1"/>
        <v>1.244638943291251</v>
      </c>
      <c r="F22" s="2">
        <f>-(1-E22/MAX(E$2:E22))*100</f>
        <v>0</v>
      </c>
    </row>
    <row r="23" spans="1:6" x14ac:dyDescent="0.25">
      <c r="A23" s="4">
        <v>41326</v>
      </c>
      <c r="B23" s="7">
        <v>51.35</v>
      </c>
      <c r="D23" s="2">
        <f t="shared" si="0"/>
        <v>1.1319837930328343</v>
      </c>
      <c r="E23" s="2">
        <f t="shared" si="1"/>
        <v>1.408911111983209</v>
      </c>
      <c r="F23" s="2">
        <f>-(1-E23/MAX(E$2:E23))*100</f>
        <v>0</v>
      </c>
    </row>
    <row r="24" spans="1:6" x14ac:dyDescent="0.25">
      <c r="A24" s="4">
        <v>41326</v>
      </c>
      <c r="B24" s="7">
        <v>-20.100000000000001</v>
      </c>
      <c r="D24" s="2">
        <f t="shared" si="0"/>
        <v>0.94833740525881272</v>
      </c>
      <c r="E24" s="2">
        <f t="shared" si="1"/>
        <v>1.3361231081784648</v>
      </c>
      <c r="F24" s="2">
        <f>-(1-E24/MAX(E$2:E24))*100</f>
        <v>-5.1662594741187391</v>
      </c>
    </row>
    <row r="25" spans="1:6" x14ac:dyDescent="0.25">
      <c r="A25" s="4">
        <v>41326</v>
      </c>
      <c r="B25" s="7">
        <v>-20.8</v>
      </c>
      <c r="D25" s="2">
        <f t="shared" si="0"/>
        <v>0.94653821041707975</v>
      </c>
      <c r="E25" s="2">
        <f t="shared" si="1"/>
        <v>1.2646915757121504</v>
      </c>
      <c r="F25" s="2">
        <f>-(1-E25/MAX(E$2:E25))*100</f>
        <v>-10.236240955474651</v>
      </c>
    </row>
    <row r="26" spans="1:6" x14ac:dyDescent="0.25">
      <c r="A26" s="4">
        <v>41326</v>
      </c>
      <c r="B26" s="7">
        <v>-22.2</v>
      </c>
      <c r="D26" s="2">
        <f t="shared" si="0"/>
        <v>0.94293982073361404</v>
      </c>
      <c r="E26" s="2">
        <f t="shared" si="1"/>
        <v>1.1925280476853271</v>
      </c>
      <c r="F26" s="2">
        <f>-(1-E26/MAX(E$2:E26))*100</f>
        <v>-15.35817713817994</v>
      </c>
    </row>
    <row r="27" spans="1:6" x14ac:dyDescent="0.25">
      <c r="A27" s="4">
        <v>41327</v>
      </c>
      <c r="B27" s="7">
        <v>35.9</v>
      </c>
      <c r="D27" s="2">
        <f t="shared" si="0"/>
        <v>1.0922729925974439</v>
      </c>
      <c r="E27" s="2">
        <f t="shared" si="1"/>
        <v>1.3025661794016394</v>
      </c>
      <c r="F27" s="2">
        <f>-(1-E27/MAX(E$2:E27))*100</f>
        <v>-7.5480228438170593</v>
      </c>
    </row>
    <row r="28" spans="1:6" x14ac:dyDescent="0.25">
      <c r="A28" s="4">
        <v>41329</v>
      </c>
      <c r="B28" s="7">
        <v>35.9</v>
      </c>
      <c r="D28" s="2">
        <f t="shared" si="0"/>
        <v>1.0922729925974439</v>
      </c>
      <c r="E28" s="2">
        <f t="shared" si="1"/>
        <v>1.4227578588312477</v>
      </c>
      <c r="F28" s="2">
        <f>-(1-E28/MAX(E$2:E28))*100</f>
        <v>0</v>
      </c>
    </row>
    <row r="29" spans="1:6" x14ac:dyDescent="0.25">
      <c r="A29" s="4">
        <v>41329</v>
      </c>
      <c r="B29" s="7">
        <v>35.9</v>
      </c>
      <c r="D29" s="2">
        <f t="shared" si="0"/>
        <v>1.0922729925974439</v>
      </c>
      <c r="E29" s="2">
        <f t="shared" si="1"/>
        <v>1.5540399842071386</v>
      </c>
      <c r="F29" s="2">
        <f>-(1-E29/MAX(E$2:E29))*100</f>
        <v>0</v>
      </c>
    </row>
    <row r="30" spans="1:6" x14ac:dyDescent="0.25">
      <c r="A30" s="4">
        <v>41334</v>
      </c>
      <c r="B30" s="7">
        <v>35.4</v>
      </c>
      <c r="D30" s="2">
        <f t="shared" si="0"/>
        <v>1.0909878534247777</v>
      </c>
      <c r="E30" s="2">
        <f t="shared" si="1"/>
        <v>1.6954387465064216</v>
      </c>
      <c r="F30" s="2">
        <f>-(1-E30/MAX(E$2:E30))*100</f>
        <v>0</v>
      </c>
    </row>
    <row r="31" spans="1:6" x14ac:dyDescent="0.25">
      <c r="A31" s="4">
        <v>41334</v>
      </c>
      <c r="B31" s="7">
        <v>47.6</v>
      </c>
      <c r="D31" s="2">
        <f t="shared" si="0"/>
        <v>1.1223452492378365</v>
      </c>
      <c r="E31" s="2">
        <f t="shared" si="1"/>
        <v>1.9028676225152348</v>
      </c>
      <c r="F31" s="2">
        <f>-(1-E31/MAX(E$2:E31))*100</f>
        <v>0</v>
      </c>
    </row>
    <row r="32" spans="1:6" x14ac:dyDescent="0.25">
      <c r="A32" s="4">
        <v>41334</v>
      </c>
      <c r="B32" s="7">
        <v>47.6</v>
      </c>
      <c r="D32" s="2">
        <f t="shared" si="0"/>
        <v>1.1223452492378365</v>
      </c>
      <c r="E32" s="2">
        <f t="shared" si="1"/>
        <v>2.1356744360584705</v>
      </c>
      <c r="F32" s="2">
        <f>-(1-E32/MAX(E$2:E32))*100</f>
        <v>0</v>
      </c>
    </row>
    <row r="33" spans="1:6" x14ac:dyDescent="0.25">
      <c r="A33" s="4">
        <v>41334</v>
      </c>
      <c r="B33" s="7">
        <v>59</v>
      </c>
      <c r="D33" s="2">
        <f t="shared" si="0"/>
        <v>1.1516464223746294</v>
      </c>
      <c r="E33" s="2">
        <f t="shared" si="1"/>
        <v>2.4595418236436917</v>
      </c>
      <c r="F33" s="2">
        <f>-(1-E33/MAX(E$2:E33))*100</f>
        <v>0</v>
      </c>
    </row>
    <row r="34" spans="1:6" x14ac:dyDescent="0.25">
      <c r="A34" s="4">
        <v>41334</v>
      </c>
      <c r="B34" s="7">
        <v>9</v>
      </c>
      <c r="D34" s="2">
        <f t="shared" ref="D34:D65" si="2">1+opt_F*(B34/-maxLoss)</f>
        <v>1.0231325051079943</v>
      </c>
      <c r="E34" s="2">
        <f t="shared" si="1"/>
        <v>2.5164371874424547</v>
      </c>
      <c r="F34" s="2">
        <f>-(1-E34/MAX(E$2:E34))*100</f>
        <v>0</v>
      </c>
    </row>
    <row r="35" spans="1:6" x14ac:dyDescent="0.25">
      <c r="A35" s="4">
        <v>41334</v>
      </c>
      <c r="B35" s="7">
        <v>2</v>
      </c>
      <c r="D35" s="2">
        <f t="shared" si="2"/>
        <v>1.0051405566906655</v>
      </c>
      <c r="E35" s="2">
        <f t="shared" si="1"/>
        <v>2.5293730754630013</v>
      </c>
      <c r="F35" s="2">
        <f>-(1-E35/MAX(E$2:E35))*100</f>
        <v>0</v>
      </c>
    </row>
    <row r="36" spans="1:6" x14ac:dyDescent="0.25">
      <c r="A36" s="4">
        <v>41337</v>
      </c>
      <c r="B36" s="7">
        <v>-11.4</v>
      </c>
      <c r="D36" s="2">
        <f t="shared" si="2"/>
        <v>0.97069882686320719</v>
      </c>
      <c r="E36" s="2">
        <f t="shared" si="1"/>
        <v>2.4552594770513179</v>
      </c>
      <c r="F36" s="2">
        <f>-(1-E36/MAX(E$2:E36))*100</f>
        <v>-2.9301173136792813</v>
      </c>
    </row>
    <row r="37" spans="1:6" x14ac:dyDescent="0.25">
      <c r="A37" s="4">
        <v>41337</v>
      </c>
      <c r="B37" s="7">
        <v>-12.6</v>
      </c>
      <c r="D37" s="2">
        <f t="shared" si="2"/>
        <v>0.96761449284880796</v>
      </c>
      <c r="E37" s="2">
        <f t="shared" si="1"/>
        <v>2.3757446536992406</v>
      </c>
      <c r="F37" s="2">
        <f>-(1-E37/MAX(E$2:E37))*100</f>
        <v>-6.0737746935824788</v>
      </c>
    </row>
    <row r="38" spans="1:6" x14ac:dyDescent="0.25">
      <c r="A38" s="4">
        <v>41337</v>
      </c>
      <c r="B38" s="7">
        <v>-14.5</v>
      </c>
      <c r="D38" s="2">
        <f t="shared" si="2"/>
        <v>0.96273096399267577</v>
      </c>
      <c r="E38" s="2">
        <f t="shared" si="1"/>
        <v>2.2872029406563157</v>
      </c>
      <c r="F38" s="2">
        <f>-(1-E38/MAX(E$2:E38))*100</f>
        <v>-9.5743145665593943</v>
      </c>
    </row>
    <row r="39" spans="1:6" x14ac:dyDescent="0.25">
      <c r="A39" s="4">
        <v>41338</v>
      </c>
      <c r="B39" s="7">
        <v>-21.9</v>
      </c>
      <c r="D39" s="2">
        <f t="shared" si="2"/>
        <v>0.94371090423721382</v>
      </c>
      <c r="E39" s="2">
        <f t="shared" si="1"/>
        <v>2.1584583553007861</v>
      </c>
      <c r="F39" s="2">
        <f>-(1-E39/MAX(E$2:E39))*100</f>
        <v>-14.664294633337915</v>
      </c>
    </row>
    <row r="40" spans="1:6" x14ac:dyDescent="0.25">
      <c r="A40" s="4">
        <v>41338</v>
      </c>
      <c r="B40" s="7">
        <v>-19.7</v>
      </c>
      <c r="D40" s="2">
        <f t="shared" si="2"/>
        <v>0.94936551659694579</v>
      </c>
      <c r="E40" s="2">
        <f t="shared" si="1"/>
        <v>2.0491659315331248</v>
      </c>
      <c r="F40" s="2">
        <f>-(1-E40/MAX(E$2:E40))*100</f>
        <v>-18.985223990414092</v>
      </c>
    </row>
    <row r="41" spans="1:6" x14ac:dyDescent="0.25">
      <c r="A41" s="4">
        <v>41338</v>
      </c>
      <c r="B41" s="7">
        <v>-18.899999999999999</v>
      </c>
      <c r="D41" s="2">
        <f t="shared" si="2"/>
        <v>0.95142173927321194</v>
      </c>
      <c r="E41" s="2">
        <f t="shared" si="1"/>
        <v>1.949621014638657</v>
      </c>
      <c r="F41" s="2">
        <f>-(1-E41/MAX(E$2:E41))*100</f>
        <v>-22.920780902130101</v>
      </c>
    </row>
    <row r="42" spans="1:6" x14ac:dyDescent="0.25">
      <c r="A42" s="4">
        <v>41340</v>
      </c>
      <c r="B42" s="7">
        <v>-19.600000000000001</v>
      </c>
      <c r="D42" s="2">
        <f t="shared" si="2"/>
        <v>0.94962254443147909</v>
      </c>
      <c r="E42" s="2">
        <f t="shared" si="1"/>
        <v>1.8514040685982434</v>
      </c>
      <c r="F42" s="2">
        <f>-(1-E42/MAX(E$2:E42))*100</f>
        <v>-26.803835837489331</v>
      </c>
    </row>
    <row r="43" spans="1:6" x14ac:dyDescent="0.25">
      <c r="A43" s="4">
        <v>41340</v>
      </c>
      <c r="B43" s="7">
        <v>-17.2</v>
      </c>
      <c r="D43" s="2">
        <f t="shared" si="2"/>
        <v>0.95579121246027754</v>
      </c>
      <c r="E43" s="2">
        <f t="shared" si="1"/>
        <v>1.7695557394794059</v>
      </c>
      <c r="F43" s="2">
        <f>-(1-E43/MAX(E$2:E43))*100</f>
        <v>-30.039749507672408</v>
      </c>
    </row>
    <row r="44" spans="1:6" x14ac:dyDescent="0.25">
      <c r="A44" s="4">
        <v>41340</v>
      </c>
      <c r="B44" s="7">
        <v>-17.100000000000001</v>
      </c>
      <c r="D44" s="2">
        <f t="shared" si="2"/>
        <v>0.95604824029481084</v>
      </c>
      <c r="E44" s="2">
        <f t="shared" si="1"/>
        <v>1.6917806508328688</v>
      </c>
      <c r="F44" s="2">
        <f>-(1-E44/MAX(E$2:E44))*100</f>
        <v>-33.114625626226037</v>
      </c>
    </row>
    <row r="45" spans="1:6" x14ac:dyDescent="0.25">
      <c r="A45" s="4">
        <v>41341</v>
      </c>
      <c r="B45" s="7">
        <v>52.1</v>
      </c>
      <c r="D45" s="2">
        <f t="shared" si="2"/>
        <v>1.1339115017918338</v>
      </c>
      <c r="E45" s="2">
        <f t="shared" si="1"/>
        <v>1.9183295384882642</v>
      </c>
      <c r="F45" s="2">
        <f>-(1-E45/MAX(E$2:E45))*100</f>
        <v>-24.157904695924927</v>
      </c>
    </row>
    <row r="46" spans="1:6" x14ac:dyDescent="0.25">
      <c r="A46" s="4">
        <v>41343</v>
      </c>
      <c r="B46" s="7">
        <v>19.8</v>
      </c>
      <c r="D46" s="2">
        <f t="shared" si="2"/>
        <v>1.0508915112375874</v>
      </c>
      <c r="E46" s="2">
        <f t="shared" si="1"/>
        <v>2.0159562277536356</v>
      </c>
      <c r="F46" s="2">
        <f>-(1-E46/MAX(E$2:E46))*100</f>
        <v>-20.298185850475413</v>
      </c>
    </row>
    <row r="47" spans="1:6" x14ac:dyDescent="0.25">
      <c r="A47" s="4">
        <v>41343</v>
      </c>
      <c r="B47" s="7">
        <v>24.9</v>
      </c>
      <c r="D47" s="2">
        <f t="shared" si="2"/>
        <v>1.0639999307987842</v>
      </c>
      <c r="E47" s="2">
        <f t="shared" si="1"/>
        <v>2.1449772868232464</v>
      </c>
      <c r="F47" s="2">
        <f>-(1-E47/MAX(E$2:E47))*100</f>
        <v>-15.19727526036827</v>
      </c>
    </row>
    <row r="48" spans="1:6" x14ac:dyDescent="0.25">
      <c r="A48" s="4">
        <v>41343</v>
      </c>
      <c r="B48" s="7">
        <v>13.2</v>
      </c>
      <c r="D48" s="2">
        <f t="shared" si="2"/>
        <v>1.0339276741583916</v>
      </c>
      <c r="E48" s="2">
        <f t="shared" si="1"/>
        <v>2.2177513772877364</v>
      </c>
      <c r="F48" s="2">
        <f>-(1-E48/MAX(E$2:E48))*100</f>
        <v>-12.320116047658269</v>
      </c>
    </row>
    <row r="49" spans="1:6" x14ac:dyDescent="0.25">
      <c r="A49" s="4">
        <v>41345</v>
      </c>
      <c r="B49" s="7">
        <v>-19.7</v>
      </c>
      <c r="D49" s="2">
        <f t="shared" si="2"/>
        <v>0.94936551659694579</v>
      </c>
      <c r="E49" s="2">
        <f t="shared" si="1"/>
        <v>2.1054566819823597</v>
      </c>
      <c r="F49" s="2">
        <f>-(1-E49/MAX(E$2:E49))*100</f>
        <v>-16.759741676424845</v>
      </c>
    </row>
    <row r="50" spans="1:6" x14ac:dyDescent="0.25">
      <c r="A50" s="4">
        <v>41345</v>
      </c>
      <c r="B50" s="7">
        <v>-17.5</v>
      </c>
      <c r="D50" s="2">
        <f t="shared" si="2"/>
        <v>0.95502012895667776</v>
      </c>
      <c r="E50" s="2">
        <f t="shared" si="1"/>
        <v>2.0107535119394919</v>
      </c>
      <c r="F50" s="2">
        <f>-(1-E50/MAX(E$2:E50))*100</f>
        <v>-20.503877761432101</v>
      </c>
    </row>
    <row r="51" spans="1:6" x14ac:dyDescent="0.25">
      <c r="A51" s="4">
        <v>41345</v>
      </c>
      <c r="B51" s="7">
        <v>-15.2</v>
      </c>
      <c r="D51" s="2">
        <f t="shared" si="2"/>
        <v>0.96093176915094292</v>
      </c>
      <c r="E51" s="2">
        <f t="shared" si="1"/>
        <v>1.9321969295544876</v>
      </c>
      <c r="F51" s="2">
        <f>-(1-E51/MAX(E$2:E51))*100</f>
        <v>-23.609650616653322</v>
      </c>
    </row>
    <row r="52" spans="1:6" x14ac:dyDescent="0.25">
      <c r="A52" s="4">
        <v>41353</v>
      </c>
      <c r="B52" s="7">
        <v>39.5</v>
      </c>
      <c r="D52" s="2">
        <f t="shared" si="2"/>
        <v>1.1015259946406417</v>
      </c>
      <c r="E52" s="2">
        <f t="shared" si="1"/>
        <v>2.1283651446691008</v>
      </c>
      <c r="F52" s="2">
        <f>-(1-E52/MAX(E$2:E52))*100</f>
        <v>-15.854044414562928</v>
      </c>
    </row>
    <row r="53" spans="1:6" x14ac:dyDescent="0.25">
      <c r="A53" s="4">
        <v>41353</v>
      </c>
      <c r="B53" s="7">
        <v>-31.5</v>
      </c>
      <c r="D53" s="2">
        <f t="shared" si="2"/>
        <v>0.9190362321220199</v>
      </c>
      <c r="E53" s="2">
        <f t="shared" si="1"/>
        <v>1.9560446831365281</v>
      </c>
      <c r="F53" s="2">
        <f>-(1-E53/MAX(E$2:E53))*100</f>
        <v>-22.666818030453083</v>
      </c>
    </row>
    <row r="54" spans="1:6" x14ac:dyDescent="0.25">
      <c r="A54" s="4">
        <v>41353</v>
      </c>
      <c r="B54" s="7">
        <v>-30.5</v>
      </c>
      <c r="D54" s="2">
        <f t="shared" si="2"/>
        <v>0.92160651046735254</v>
      </c>
      <c r="E54" s="2">
        <f t="shared" si="1"/>
        <v>1.8027035147436741</v>
      </c>
      <c r="F54" s="2">
        <f>-(1-E54/MAX(E$2:E54))*100</f>
        <v>-28.72923602170907</v>
      </c>
    </row>
    <row r="55" spans="1:6" x14ac:dyDescent="0.25">
      <c r="A55" s="4">
        <v>41354</v>
      </c>
      <c r="B55" s="7">
        <v>-17.899999999999999</v>
      </c>
      <c r="D55" s="2">
        <f t="shared" si="2"/>
        <v>0.95399201761854469</v>
      </c>
      <c r="E55" s="2">
        <f t="shared" si="1"/>
        <v>1.7197647631983595</v>
      </c>
      <c r="F55" s="2">
        <f>-(1-E55/MAX(E$2:E55))*100</f>
        <v>-32.008260075135141</v>
      </c>
    </row>
    <row r="56" spans="1:6" x14ac:dyDescent="0.25">
      <c r="A56" s="4">
        <v>41354</v>
      </c>
      <c r="B56" s="7">
        <v>-21.3</v>
      </c>
      <c r="D56" s="2">
        <f t="shared" si="2"/>
        <v>0.94525307124441349</v>
      </c>
      <c r="E56" s="2">
        <f t="shared" si="1"/>
        <v>1.6256129242311708</v>
      </c>
      <c r="F56" s="2">
        <f>-(1-E56/MAX(E$2:E56))*100</f>
        <v>-35.730599016770093</v>
      </c>
    </row>
    <row r="57" spans="1:6" x14ac:dyDescent="0.25">
      <c r="A57" s="4">
        <v>41360</v>
      </c>
      <c r="B57" s="7">
        <v>-11.4</v>
      </c>
      <c r="D57" s="2">
        <f t="shared" si="2"/>
        <v>0.97069882686320719</v>
      </c>
      <c r="E57" s="2">
        <f t="shared" si="1"/>
        <v>1.5779805584848652</v>
      </c>
      <c r="F57" s="2">
        <f>-(1-E57/MAX(E$2:E57))*100</f>
        <v>-37.613767862377671</v>
      </c>
    </row>
    <row r="58" spans="1:6" x14ac:dyDescent="0.25">
      <c r="A58" s="4">
        <v>41369</v>
      </c>
      <c r="B58" s="7">
        <v>-24.8</v>
      </c>
      <c r="D58" s="2">
        <f t="shared" si="2"/>
        <v>0.936257097035749</v>
      </c>
      <c r="E58" s="2">
        <f t="shared" si="1"/>
        <v>1.4773954968658898</v>
      </c>
      <c r="F58" s="2">
        <f>-(1-E58/MAX(E$2:E58))*100</f>
        <v>-41.590447403831362</v>
      </c>
    </row>
    <row r="59" spans="1:6" x14ac:dyDescent="0.25">
      <c r="A59" s="4">
        <v>41369</v>
      </c>
      <c r="B59" s="7">
        <v>50.4</v>
      </c>
      <c r="D59" s="2">
        <f t="shared" si="2"/>
        <v>1.1295420286047682</v>
      </c>
      <c r="E59" s="2">
        <f t="shared" si="1"/>
        <v>1.6687803065814466</v>
      </c>
      <c r="F59" s="2">
        <f>-(1-E59/MAX(E$2:E59))*100</f>
        <v>-34.023955470626774</v>
      </c>
    </row>
    <row r="60" spans="1:6" x14ac:dyDescent="0.25">
      <c r="A60" s="4">
        <v>41369</v>
      </c>
      <c r="B60" s="7">
        <v>50.4</v>
      </c>
      <c r="D60" s="2">
        <f t="shared" si="2"/>
        <v>1.1295420286047682</v>
      </c>
      <c r="E60" s="2">
        <f t="shared" si="1"/>
        <v>1.8849574927916941</v>
      </c>
      <c r="F60" s="2">
        <f>-(1-E60/MAX(E$2:E60))*100</f>
        <v>-25.477284822973257</v>
      </c>
    </row>
    <row r="61" spans="1:6" x14ac:dyDescent="0.25">
      <c r="A61" s="4">
        <v>41369</v>
      </c>
      <c r="B61" s="7">
        <v>50.4</v>
      </c>
      <c r="D61" s="2">
        <f t="shared" si="2"/>
        <v>1.1295420286047682</v>
      </c>
      <c r="E61" s="2">
        <f t="shared" si="1"/>
        <v>2.1291387102416879</v>
      </c>
      <c r="F61" s="2">
        <f>-(1-E61/MAX(E$2:E61))*100</f>
        <v>-15.82346112180587</v>
      </c>
    </row>
    <row r="62" spans="1:6" x14ac:dyDescent="0.25">
      <c r="A62" s="4">
        <v>41389</v>
      </c>
      <c r="B62" s="7">
        <v>59.2</v>
      </c>
      <c r="D62" s="2">
        <f t="shared" si="2"/>
        <v>1.152160478043696</v>
      </c>
      <c r="E62" s="2">
        <f t="shared" si="1"/>
        <v>2.4531094742134014</v>
      </c>
      <c r="F62" s="2">
        <f>-(1-E62/MAX(E$2:E62))*100</f>
        <v>-3.0151187260360923</v>
      </c>
    </row>
    <row r="63" spans="1:6" x14ac:dyDescent="0.25">
      <c r="A63" s="4">
        <v>41389</v>
      </c>
      <c r="B63" s="7">
        <v>59.2</v>
      </c>
      <c r="D63" s="2">
        <f t="shared" si="2"/>
        <v>1.152160478043696</v>
      </c>
      <c r="E63" s="2">
        <f t="shared" si="1"/>
        <v>2.8263757845032322</v>
      </c>
      <c r="F63" s="2">
        <f>-(1-E63/MAX(E$2:E63))*100</f>
        <v>0</v>
      </c>
    </row>
    <row r="64" spans="1:6" x14ac:dyDescent="0.25">
      <c r="A64" s="4">
        <v>41389</v>
      </c>
      <c r="B64" s="7">
        <v>59.2</v>
      </c>
      <c r="D64" s="2">
        <f t="shared" si="2"/>
        <v>1.152160478043696</v>
      </c>
      <c r="E64" s="2">
        <f t="shared" si="1"/>
        <v>3.2564384750043707</v>
      </c>
      <c r="F64" s="2">
        <f>-(1-E64/MAX(E$2:E64))*100</f>
        <v>0</v>
      </c>
    </row>
    <row r="65" spans="1:6" x14ac:dyDescent="0.25">
      <c r="A65" s="4">
        <v>41397</v>
      </c>
      <c r="B65" s="7">
        <v>-19.600000000000001</v>
      </c>
      <c r="D65" s="2">
        <f t="shared" si="2"/>
        <v>0.94962254443147909</v>
      </c>
      <c r="E65" s="2">
        <f t="shared" si="1"/>
        <v>3.092387390418216</v>
      </c>
      <c r="F65" s="2">
        <f>-(1-E65/MAX(E$2:E65))*100</f>
        <v>-5.0377455568520908</v>
      </c>
    </row>
    <row r="66" spans="1:6" x14ac:dyDescent="0.25">
      <c r="A66" s="4">
        <v>41397</v>
      </c>
      <c r="B66" s="7">
        <v>-27.2</v>
      </c>
      <c r="D66" s="2">
        <f t="shared" ref="D66:D97" si="3">1+opt_F*(B66/-maxLoss)</f>
        <v>0.93008842900695055</v>
      </c>
      <c r="E66" s="2">
        <f t="shared" si="1"/>
        <v>2.876193729834982</v>
      </c>
      <c r="F66" s="2">
        <f>-(1-E66/MAX(E$2:E66))*100</f>
        <v>-11.676705950014254</v>
      </c>
    </row>
    <row r="67" spans="1:6" x14ac:dyDescent="0.25">
      <c r="A67" s="4">
        <v>41397</v>
      </c>
      <c r="B67" s="7">
        <v>-24.4</v>
      </c>
      <c r="D67" s="2">
        <f t="shared" si="3"/>
        <v>0.93728520837388207</v>
      </c>
      <c r="E67" s="2">
        <f t="shared" si="1"/>
        <v>2.6958138393920343</v>
      </c>
      <c r="F67" s="2">
        <f>-(1-E67/MAX(E$2:E67))*100</f>
        <v>-17.215882932091443</v>
      </c>
    </row>
    <row r="68" spans="1:6" x14ac:dyDescent="0.25">
      <c r="A68" s="4">
        <v>41416</v>
      </c>
      <c r="B68" s="7">
        <v>-14.9</v>
      </c>
      <c r="D68" s="2">
        <f t="shared" si="3"/>
        <v>0.96170285265454269</v>
      </c>
      <c r="E68" s="2">
        <f t="shared" si="1"/>
        <v>2.5925718595689147</v>
      </c>
      <c r="F68" s="2">
        <f>-(1-E68/MAX(E$2:E68))*100</f>
        <v>-20.38627846130472</v>
      </c>
    </row>
    <row r="69" spans="1:6" x14ac:dyDescent="0.25">
      <c r="A69" s="4">
        <v>41416</v>
      </c>
      <c r="B69" s="7">
        <v>-28.2</v>
      </c>
      <c r="D69" s="2">
        <f t="shared" si="3"/>
        <v>0.9275181506616178</v>
      </c>
      <c r="E69" s="2">
        <f t="shared" ref="E69:E132" si="4">E68*D69</f>
        <v>2.4046574566447112</v>
      </c>
      <c r="F69" s="2">
        <f>-(1-E69/MAX(E$2:E69))*100</f>
        <v>-26.156828231140349</v>
      </c>
    </row>
    <row r="70" spans="1:6" x14ac:dyDescent="0.25">
      <c r="A70" s="4">
        <v>41422</v>
      </c>
      <c r="B70" s="7">
        <v>-16.5</v>
      </c>
      <c r="D70" s="2">
        <f t="shared" si="3"/>
        <v>0.95759040730201039</v>
      </c>
      <c r="E70" s="2">
        <f t="shared" si="4"/>
        <v>2.3026769133302256</v>
      </c>
      <c r="F70" s="2">
        <f>-(1-E70/MAX(E$2:E70))*100</f>
        <v>-29.288487069385361</v>
      </c>
    </row>
    <row r="71" spans="1:6" x14ac:dyDescent="0.25">
      <c r="A71" s="4">
        <v>41422</v>
      </c>
      <c r="B71" s="7">
        <v>-17.5</v>
      </c>
      <c r="D71" s="2">
        <f t="shared" si="3"/>
        <v>0.95502012895667776</v>
      </c>
      <c r="E71" s="2">
        <f t="shared" si="4"/>
        <v>2.1991028027141968</v>
      </c>
      <c r="F71" s="2">
        <f>-(1-E71/MAX(E$2:E71))*100</f>
        <v>-32.469081802282616</v>
      </c>
    </row>
    <row r="72" spans="1:6" x14ac:dyDescent="0.25">
      <c r="A72" s="4">
        <v>41422</v>
      </c>
      <c r="B72" s="7">
        <v>-17.399999999999999</v>
      </c>
      <c r="D72" s="2">
        <f t="shared" si="3"/>
        <v>0.95527715679121095</v>
      </c>
      <c r="E72" s="2">
        <f t="shared" si="4"/>
        <v>2.1007526728684014</v>
      </c>
      <c r="F72" s="2">
        <f>-(1-E72/MAX(E$2:E72))*100</f>
        <v>-35.489256468584699</v>
      </c>
    </row>
    <row r="73" spans="1:6" x14ac:dyDescent="0.25">
      <c r="A73" s="4">
        <v>41423</v>
      </c>
      <c r="B73" s="7">
        <v>-18.600000000000001</v>
      </c>
      <c r="D73" s="2">
        <f t="shared" si="3"/>
        <v>0.95219282277681172</v>
      </c>
      <c r="E73" s="2">
        <f t="shared" si="4"/>
        <v>2.0003216175344951</v>
      </c>
      <c r="F73" s="2">
        <f>-(1-E73/MAX(E$2:E73))*100</f>
        <v>-38.573333017390709</v>
      </c>
    </row>
    <row r="74" spans="1:6" x14ac:dyDescent="0.25">
      <c r="A74" s="4">
        <v>41428</v>
      </c>
      <c r="B74" s="7">
        <v>-28.4</v>
      </c>
      <c r="D74" s="2">
        <f t="shared" si="3"/>
        <v>0.92700409499255132</v>
      </c>
      <c r="E74" s="2">
        <f t="shared" si="4"/>
        <v>1.854306330756601</v>
      </c>
      <c r="F74" s="2">
        <f>-(1-E74/MAX(E$2:E74))*100</f>
        <v>-43.057228165377445</v>
      </c>
    </row>
    <row r="75" spans="1:6" x14ac:dyDescent="0.25">
      <c r="A75" s="4">
        <v>41432</v>
      </c>
      <c r="B75" s="7">
        <v>-17.399999999999999</v>
      </c>
      <c r="D75" s="2">
        <f t="shared" si="3"/>
        <v>0.95527715679121095</v>
      </c>
      <c r="E75" s="2">
        <f t="shared" si="4"/>
        <v>1.7713764794651086</v>
      </c>
      <c r="F75" s="2">
        <f>-(1-E75/MAX(E$2:E75))*100</f>
        <v>-45.603870822011118</v>
      </c>
    </row>
    <row r="76" spans="1:6" x14ac:dyDescent="0.25">
      <c r="A76" s="4">
        <v>41444</v>
      </c>
      <c r="B76" s="7">
        <v>34.299999999999997</v>
      </c>
      <c r="D76" s="2">
        <f t="shared" si="3"/>
        <v>1.0881605472449116</v>
      </c>
      <c r="E76" s="2">
        <f t="shared" si="4"/>
        <v>1.9275419992715175</v>
      </c>
      <c r="F76" s="2">
        <f>-(1-E76/MAX(E$2:E76))*100</f>
        <v>-40.808278305674719</v>
      </c>
    </row>
    <row r="77" spans="1:6" x14ac:dyDescent="0.25">
      <c r="A77" s="4">
        <v>41444</v>
      </c>
      <c r="B77" s="7">
        <v>40.200000000000003</v>
      </c>
      <c r="D77" s="2">
        <f t="shared" si="3"/>
        <v>1.1033251894823746</v>
      </c>
      <c r="E77" s="2">
        <f t="shared" si="4"/>
        <v>2.126705641581482</v>
      </c>
      <c r="F77" s="2">
        <f>-(1-E77/MAX(E$2:E77))*100</f>
        <v>-34.692282445820574</v>
      </c>
    </row>
    <row r="78" spans="1:6" x14ac:dyDescent="0.25">
      <c r="A78" s="4">
        <v>41444</v>
      </c>
      <c r="B78" s="7">
        <v>45.1</v>
      </c>
      <c r="D78" s="2">
        <f t="shared" si="3"/>
        <v>1.1159195533745048</v>
      </c>
      <c r="E78" s="2">
        <f t="shared" si="4"/>
        <v>2.3732324097126472</v>
      </c>
      <c r="F78" s="2">
        <f>-(1-E78/MAX(E$2:E78))*100</f>
        <v>-27.121840995031789</v>
      </c>
    </row>
    <row r="79" spans="1:6" x14ac:dyDescent="0.25">
      <c r="A79" s="4">
        <v>41444</v>
      </c>
      <c r="B79" s="7">
        <v>56.9</v>
      </c>
      <c r="D79" s="2">
        <f t="shared" si="3"/>
        <v>1.1462488378494307</v>
      </c>
      <c r="E79" s="2">
        <f t="shared" si="4"/>
        <v>2.7203148915797257</v>
      </c>
      <c r="F79" s="2">
        <f>-(1-E79/MAX(E$2:E79))*100</f>
        <v>-16.463494935949175</v>
      </c>
    </row>
    <row r="80" spans="1:6" x14ac:dyDescent="0.25">
      <c r="A80" s="4">
        <v>41444</v>
      </c>
      <c r="B80" s="7">
        <v>72.7</v>
      </c>
      <c r="D80" s="2">
        <f t="shared" si="3"/>
        <v>1.1868592357056875</v>
      </c>
      <c r="E80" s="2">
        <f t="shared" si="4"/>
        <v>3.2286308530991135</v>
      </c>
      <c r="F80" s="2">
        <f>-(1-E80/MAX(E$2:E80))*100</f>
        <v>-0.85392744615633287</v>
      </c>
    </row>
    <row r="81" spans="1:6" x14ac:dyDescent="0.25">
      <c r="A81" s="4">
        <v>41452</v>
      </c>
      <c r="B81" s="7">
        <v>-13.6</v>
      </c>
      <c r="D81" s="2">
        <f t="shared" si="3"/>
        <v>0.96504421450347522</v>
      </c>
      <c r="E81" s="2">
        <f t="shared" si="4"/>
        <v>3.115771525550719</v>
      </c>
      <c r="F81" s="2">
        <f>-(1-E81/MAX(E$2:E81))*100</f>
        <v>-4.3196562911713805</v>
      </c>
    </row>
    <row r="82" spans="1:6" x14ac:dyDescent="0.25">
      <c r="A82" s="4">
        <v>41452</v>
      </c>
      <c r="B82" s="7">
        <v>-14.8</v>
      </c>
      <c r="D82" s="2">
        <f t="shared" si="3"/>
        <v>0.96195988048907599</v>
      </c>
      <c r="E82" s="2">
        <f t="shared" si="4"/>
        <v>2.9972472043500358</v>
      </c>
      <c r="F82" s="2">
        <f>-(1-E82/MAX(E$2:E82))*100</f>
        <v>-7.9593480007015049</v>
      </c>
    </row>
    <row r="83" spans="1:6" x14ac:dyDescent="0.25">
      <c r="A83" s="4">
        <v>41452</v>
      </c>
      <c r="B83" s="7">
        <v>-14.8</v>
      </c>
      <c r="D83" s="2">
        <f t="shared" si="3"/>
        <v>0.96195988048907599</v>
      </c>
      <c r="E83" s="2">
        <f t="shared" si="4"/>
        <v>2.8832315624927776</v>
      </c>
      <c r="F83" s="2">
        <f>-(1-E83/MAX(E$2:E83))*100</f>
        <v>-11.460585402618184</v>
      </c>
    </row>
    <row r="84" spans="1:6" x14ac:dyDescent="0.25">
      <c r="A84" s="4">
        <v>41456</v>
      </c>
      <c r="B84" s="7">
        <v>-14</v>
      </c>
      <c r="D84" s="2">
        <f t="shared" si="3"/>
        <v>0.96401610316534214</v>
      </c>
      <c r="E84" s="2">
        <f t="shared" si="4"/>
        <v>2.7794816553976083</v>
      </c>
      <c r="F84" s="2">
        <f>-(1-E84/MAX(E$2:E84))*100</f>
        <v>-14.646578563291367</v>
      </c>
    </row>
    <row r="85" spans="1:6" x14ac:dyDescent="0.25">
      <c r="A85" s="4">
        <v>41456</v>
      </c>
      <c r="B85" s="7">
        <v>-13.5</v>
      </c>
      <c r="D85" s="2">
        <f t="shared" si="3"/>
        <v>0.96530124233800851</v>
      </c>
      <c r="E85" s="2">
        <f t="shared" si="4"/>
        <v>2.6830370950110156</v>
      </c>
      <c r="F85" s="2">
        <f>-(1-E85/MAX(E$2:E85))*100</f>
        <v>-17.608236249345556</v>
      </c>
    </row>
    <row r="86" spans="1:6" x14ac:dyDescent="0.25">
      <c r="A86" s="4">
        <v>41456</v>
      </c>
      <c r="B86" s="7">
        <v>-14.8</v>
      </c>
      <c r="D86" s="2">
        <f t="shared" si="3"/>
        <v>0.96195988048907599</v>
      </c>
      <c r="E86" s="2">
        <f t="shared" si="4"/>
        <v>2.580974043264554</v>
      </c>
      <c r="F86" s="2">
        <f>-(1-E86/MAX(E$2:E86))*100</f>
        <v>-20.74242878913627</v>
      </c>
    </row>
    <row r="87" spans="1:6" x14ac:dyDescent="0.25">
      <c r="A87" s="4">
        <v>41458</v>
      </c>
      <c r="B87" s="7">
        <v>38</v>
      </c>
      <c r="D87" s="2">
        <f t="shared" si="3"/>
        <v>1.0976705771226427</v>
      </c>
      <c r="E87" s="2">
        <f t="shared" si="4"/>
        <v>2.8330592676087636</v>
      </c>
      <c r="F87" s="2">
        <f>-(1-E87/MAX(E$2:E87))*100</f>
        <v>-13.001296067632262</v>
      </c>
    </row>
    <row r="88" spans="1:6" x14ac:dyDescent="0.25">
      <c r="A88" s="4">
        <v>41458</v>
      </c>
      <c r="B88" s="7">
        <v>38</v>
      </c>
      <c r="D88" s="2">
        <f t="shared" si="3"/>
        <v>1.0976705771226427</v>
      </c>
      <c r="E88" s="2">
        <f t="shared" si="4"/>
        <v>3.1097658012987628</v>
      </c>
      <c r="F88" s="2">
        <f>-(1-E88/MAX(E$2:E88))*100</f>
        <v>-4.5040824456359818</v>
      </c>
    </row>
    <row r="89" spans="1:6" x14ac:dyDescent="0.25">
      <c r="A89" s="4">
        <v>41458</v>
      </c>
      <c r="B89" s="7">
        <v>43.1</v>
      </c>
      <c r="D89" s="2">
        <f t="shared" si="3"/>
        <v>1.1107789966838395</v>
      </c>
      <c r="E89" s="2">
        <f t="shared" si="4"/>
        <v>3.4542625366883559</v>
      </c>
      <c r="F89" s="2">
        <f>-(1-E89/MAX(E$2:E89))*100</f>
        <v>0</v>
      </c>
    </row>
    <row r="90" spans="1:6" x14ac:dyDescent="0.25">
      <c r="A90" s="4">
        <v>41459</v>
      </c>
      <c r="B90" s="7">
        <v>55.6</v>
      </c>
      <c r="D90" s="2">
        <f t="shared" si="3"/>
        <v>1.1429074760004982</v>
      </c>
      <c r="E90" s="2">
        <f t="shared" si="4"/>
        <v>3.9479024772495674</v>
      </c>
      <c r="F90" s="2">
        <f>-(1-E90/MAX(E$2:E90))*100</f>
        <v>0</v>
      </c>
    </row>
    <row r="91" spans="1:6" x14ac:dyDescent="0.25">
      <c r="A91" s="4">
        <v>41459</v>
      </c>
      <c r="B91" s="7">
        <v>72.900000000000006</v>
      </c>
      <c r="D91" s="2">
        <f t="shared" si="3"/>
        <v>1.1873732913747541</v>
      </c>
      <c r="E91" s="2">
        <f t="shared" si="4"/>
        <v>4.6876339584383642</v>
      </c>
      <c r="F91" s="2">
        <f>-(1-E91/MAX(E$2:E91))*100</f>
        <v>0</v>
      </c>
    </row>
    <row r="92" spans="1:6" x14ac:dyDescent="0.25">
      <c r="A92" s="4">
        <v>41459</v>
      </c>
      <c r="B92" s="7">
        <v>63.4</v>
      </c>
      <c r="D92" s="2">
        <f t="shared" si="3"/>
        <v>1.1629556470940934</v>
      </c>
      <c r="E92" s="2">
        <f t="shared" si="4"/>
        <v>5.4515103834759344</v>
      </c>
      <c r="F92" s="2">
        <f>-(1-E92/MAX(E$2:E92))*100</f>
        <v>0</v>
      </c>
    </row>
    <row r="93" spans="1:6" x14ac:dyDescent="0.25">
      <c r="A93" s="4">
        <v>41459</v>
      </c>
      <c r="B93" s="7">
        <v>53.3</v>
      </c>
      <c r="D93" s="2">
        <f t="shared" si="3"/>
        <v>1.1369958358062331</v>
      </c>
      <c r="E93" s="2">
        <f t="shared" si="4"/>
        <v>6.1983446048665787</v>
      </c>
      <c r="F93" s="2">
        <f>-(1-E93/MAX(E$2:E93))*100</f>
        <v>0</v>
      </c>
    </row>
    <row r="94" spans="1:6" x14ac:dyDescent="0.25">
      <c r="A94" s="4">
        <v>41460</v>
      </c>
      <c r="B94" s="7">
        <v>-26.6</v>
      </c>
      <c r="D94" s="2">
        <f t="shared" si="3"/>
        <v>0.9316305960141501</v>
      </c>
      <c r="E94" s="2">
        <f t="shared" si="4"/>
        <v>5.7745674785329424</v>
      </c>
      <c r="F94" s="2">
        <f>-(1-E94/MAX(E$2:E94))*100</f>
        <v>-6.8369403985849893</v>
      </c>
    </row>
    <row r="95" spans="1:6" x14ac:dyDescent="0.25">
      <c r="A95" s="4">
        <v>41460</v>
      </c>
      <c r="B95" s="7">
        <v>-27.8</v>
      </c>
      <c r="D95" s="2">
        <f t="shared" si="3"/>
        <v>0.92854626199975088</v>
      </c>
      <c r="E95" s="2">
        <f t="shared" si="4"/>
        <v>5.3619530468570904</v>
      </c>
      <c r="F95" s="2">
        <f>-(1-E95/MAX(E$2:E95))*100</f>
        <v>-13.493789250646094</v>
      </c>
    </row>
    <row r="96" spans="1:6" x14ac:dyDescent="0.25">
      <c r="A96" s="4">
        <v>41460</v>
      </c>
      <c r="B96" s="7">
        <v>-27.5</v>
      </c>
      <c r="D96" s="2">
        <f t="shared" si="3"/>
        <v>0.92931734550335066</v>
      </c>
      <c r="E96" s="2">
        <f t="shared" si="4"/>
        <v>4.9829559722188348</v>
      </c>
      <c r="F96" s="2">
        <f>-(1-E96/MAX(E$2:E96))*100</f>
        <v>-19.608277856857004</v>
      </c>
    </row>
    <row r="97" spans="1:6" x14ac:dyDescent="0.25">
      <c r="A97" s="4">
        <v>41464</v>
      </c>
      <c r="B97" s="7">
        <v>33.700000000000003</v>
      </c>
      <c r="D97" s="2">
        <f t="shared" si="3"/>
        <v>1.0866183802377121</v>
      </c>
      <c r="E97" s="2">
        <f t="shared" si="4"/>
        <v>5.4145715473282641</v>
      </c>
      <c r="F97" s="2">
        <f>-(1-E97/MAX(E$2:E97))*100</f>
        <v>-12.644877100297746</v>
      </c>
    </row>
    <row r="98" spans="1:6" x14ac:dyDescent="0.25">
      <c r="A98" s="4">
        <v>41464</v>
      </c>
      <c r="B98" s="7">
        <v>34.4</v>
      </c>
      <c r="D98" s="2">
        <f t="shared" ref="D98:D129" si="5">1+opt_F*(B98/-maxLoss)</f>
        <v>1.0884175750794449</v>
      </c>
      <c r="E98" s="2">
        <f t="shared" si="4"/>
        <v>5.893314833637187</v>
      </c>
      <c r="F98" s="2">
        <f>-(1-E98/MAX(E$2:E98))*100</f>
        <v>-4.9211489627391858</v>
      </c>
    </row>
    <row r="99" spans="1:6" x14ac:dyDescent="0.25">
      <c r="A99" s="4">
        <v>41464</v>
      </c>
      <c r="B99" s="7">
        <v>34.4</v>
      </c>
      <c r="D99" s="2">
        <f t="shared" si="5"/>
        <v>1.0884175750794449</v>
      </c>
      <c r="E99" s="2">
        <f t="shared" si="4"/>
        <v>6.4143874404071095</v>
      </c>
      <c r="F99" s="2">
        <f>-(1-E99/MAX(E$2:E99))*100</f>
        <v>0</v>
      </c>
    </row>
    <row r="100" spans="1:6" x14ac:dyDescent="0.25">
      <c r="A100" s="4">
        <v>41464</v>
      </c>
      <c r="B100" s="7">
        <v>45.8</v>
      </c>
      <c r="D100" s="2">
        <f t="shared" si="5"/>
        <v>1.1177187482162378</v>
      </c>
      <c r="E100" s="2">
        <f t="shared" si="4"/>
        <v>7.1694811004657923</v>
      </c>
      <c r="F100" s="2">
        <f>-(1-E100/MAX(E$2:E100))*100</f>
        <v>0</v>
      </c>
    </row>
    <row r="101" spans="1:6" x14ac:dyDescent="0.25">
      <c r="A101" s="4">
        <v>41465</v>
      </c>
      <c r="B101" s="7">
        <v>48.2</v>
      </c>
      <c r="D101" s="2">
        <f t="shared" si="5"/>
        <v>1.1238874162450363</v>
      </c>
      <c r="E101" s="2">
        <f t="shared" si="4"/>
        <v>8.0576895898201197</v>
      </c>
      <c r="F101" s="2">
        <f>-(1-E101/MAX(E$2:E101))*100</f>
        <v>0</v>
      </c>
    </row>
    <row r="102" spans="1:6" x14ac:dyDescent="0.25">
      <c r="A102" s="4">
        <v>41465</v>
      </c>
      <c r="B102" s="7">
        <v>48.5</v>
      </c>
      <c r="D102" s="2">
        <f t="shared" si="5"/>
        <v>1.124658499748636</v>
      </c>
      <c r="E102" s="2">
        <f t="shared" si="4"/>
        <v>9.062149085527297</v>
      </c>
      <c r="F102" s="2">
        <f>-(1-E102/MAX(E$2:E102))*100</f>
        <v>0</v>
      </c>
    </row>
    <row r="103" spans="1:6" x14ac:dyDescent="0.25">
      <c r="A103" s="4">
        <v>41465</v>
      </c>
      <c r="B103" s="7">
        <v>48.5</v>
      </c>
      <c r="D103" s="2">
        <f t="shared" si="5"/>
        <v>1.124658499748636</v>
      </c>
      <c r="E103" s="2">
        <f t="shared" si="4"/>
        <v>10.191822995027604</v>
      </c>
      <c r="F103" s="2">
        <f>-(1-E103/MAX(E$2:E103))*100</f>
        <v>0</v>
      </c>
    </row>
    <row r="104" spans="1:6" x14ac:dyDescent="0.25">
      <c r="A104" s="4">
        <v>41471</v>
      </c>
      <c r="B104" s="7">
        <v>-23.4</v>
      </c>
      <c r="D104" s="2">
        <f t="shared" si="5"/>
        <v>0.93985548671921482</v>
      </c>
      <c r="E104" s="2">
        <f t="shared" si="4"/>
        <v>9.5788407615477542</v>
      </c>
      <c r="F104" s="2">
        <f>-(1-E104/MAX(E$2:E104))*100</f>
        <v>-6.0144513280785183</v>
      </c>
    </row>
    <row r="105" spans="1:6" x14ac:dyDescent="0.25">
      <c r="A105" s="4">
        <v>41472</v>
      </c>
      <c r="B105" s="7">
        <v>-33.9</v>
      </c>
      <c r="D105" s="2">
        <f t="shared" si="5"/>
        <v>0.91286756409322145</v>
      </c>
      <c r="E105" s="2">
        <f t="shared" si="4"/>
        <v>8.744213032830956</v>
      </c>
      <c r="F105" s="2">
        <f>-(1-E105/MAX(E$2:E105))*100</f>
        <v>-14.203641123898137</v>
      </c>
    </row>
    <row r="106" spans="1:6" x14ac:dyDescent="0.25">
      <c r="A106" s="4">
        <v>41472</v>
      </c>
      <c r="B106" s="7">
        <v>-32.6</v>
      </c>
      <c r="D106" s="2">
        <f t="shared" si="5"/>
        <v>0.91620892594215397</v>
      </c>
      <c r="E106" s="2">
        <f t="shared" si="4"/>
        <v>8.0115260310194341</v>
      </c>
      <c r="F106" s="2">
        <f>-(1-E106/MAX(E$2:E106))*100</f>
        <v>-21.392610184379134</v>
      </c>
    </row>
    <row r="107" spans="1:6" x14ac:dyDescent="0.25">
      <c r="A107" s="4">
        <v>41472</v>
      </c>
      <c r="B107" s="7">
        <v>-32.9</v>
      </c>
      <c r="D107" s="2">
        <f t="shared" si="5"/>
        <v>0.91543784243855408</v>
      </c>
      <c r="E107" s="2">
        <f t="shared" si="4"/>
        <v>7.3340541044767429</v>
      </c>
      <c r="F107" s="2">
        <f>-(1-E107/MAX(E$2:E107))*100</f>
        <v>-28.039820667461669</v>
      </c>
    </row>
    <row r="108" spans="1:6" x14ac:dyDescent="0.25">
      <c r="A108" s="4">
        <v>41472</v>
      </c>
      <c r="B108" s="7">
        <v>-37.1</v>
      </c>
      <c r="D108" s="2">
        <f t="shared" si="5"/>
        <v>0.90464267338815674</v>
      </c>
      <c r="E108" s="2">
        <f t="shared" si="4"/>
        <v>6.6346983118472247</v>
      </c>
      <c r="F108" s="2">
        <f>-(1-E108/MAX(E$2:E108))*100</f>
        <v>-34.901750991121339</v>
      </c>
    </row>
    <row r="109" spans="1:6" x14ac:dyDescent="0.25">
      <c r="A109" s="4">
        <v>41486</v>
      </c>
      <c r="B109" s="7">
        <v>-19.5</v>
      </c>
      <c r="D109" s="2">
        <f t="shared" si="5"/>
        <v>0.94987957226601227</v>
      </c>
      <c r="E109" s="2">
        <f t="shared" si="4"/>
        <v>6.3021643945714754</v>
      </c>
      <c r="F109" s="2">
        <f>-(1-E109/MAX(E$2:E109))*100</f>
        <v>-38.164503076179976</v>
      </c>
    </row>
    <row r="110" spans="1:6" x14ac:dyDescent="0.25">
      <c r="A110" s="4">
        <v>41486</v>
      </c>
      <c r="B110" s="7">
        <v>-20.5</v>
      </c>
      <c r="D110" s="2">
        <f t="shared" si="5"/>
        <v>0.94730929392067964</v>
      </c>
      <c r="E110" s="2">
        <f t="shared" si="4"/>
        <v>5.970098902793552</v>
      </c>
      <c r="F110" s="2">
        <f>-(1-E110/MAX(E$2:E110))*100</f>
        <v>-41.422659069861702</v>
      </c>
    </row>
    <row r="111" spans="1:6" x14ac:dyDescent="0.25">
      <c r="A111" s="4">
        <v>41488</v>
      </c>
      <c r="B111" s="7">
        <v>41.4</v>
      </c>
      <c r="D111" s="2">
        <f t="shared" si="5"/>
        <v>1.1064095234967739</v>
      </c>
      <c r="E111" s="2">
        <f t="shared" si="4"/>
        <v>6.6053742822684267</v>
      </c>
      <c r="F111" s="2">
        <f>-(1-E111/MAX(E$2:E111))*100</f>
        <v>-35.189472133777613</v>
      </c>
    </row>
    <row r="112" spans="1:6" x14ac:dyDescent="0.25">
      <c r="A112" s="4">
        <v>41488</v>
      </c>
      <c r="B112" s="7">
        <v>41.4</v>
      </c>
      <c r="D112" s="2">
        <f t="shared" si="5"/>
        <v>1.1064095234967739</v>
      </c>
      <c r="E112" s="2">
        <f t="shared" si="4"/>
        <v>7.308249012162455</v>
      </c>
      <c r="F112" s="2">
        <f>-(1-E112/MAX(E$2:E112))*100</f>
        <v>-28.293014745958487</v>
      </c>
    </row>
    <row r="113" spans="1:6" x14ac:dyDescent="0.25">
      <c r="A113" s="4">
        <v>41488</v>
      </c>
      <c r="B113" s="7">
        <v>-25.8</v>
      </c>
      <c r="D113" s="2">
        <f t="shared" si="5"/>
        <v>0.93368681869041625</v>
      </c>
      <c r="E113" s="2">
        <f t="shared" si="4"/>
        <v>6.8236157703633395</v>
      </c>
      <c r="F113" s="2">
        <f>-(1-E113/MAX(E$2:E113))*100</f>
        <v>-33.0481330602734</v>
      </c>
    </row>
    <row r="114" spans="1:6" x14ac:dyDescent="0.25">
      <c r="A114" s="4">
        <v>41488</v>
      </c>
      <c r="B114" s="7">
        <v>-27.2</v>
      </c>
      <c r="D114" s="2">
        <f t="shared" si="5"/>
        <v>0.93008842900695055</v>
      </c>
      <c r="E114" s="2">
        <f t="shared" si="4"/>
        <v>6.3465660720042907</v>
      </c>
      <c r="F114" s="2">
        <f>-(1-E114/MAX(E$2:E114))*100</f>
        <v>-37.7288432589473</v>
      </c>
    </row>
    <row r="115" spans="1:6" x14ac:dyDescent="0.25">
      <c r="A115" s="4">
        <v>41488</v>
      </c>
      <c r="B115" s="7">
        <v>-28.9</v>
      </c>
      <c r="D115" s="2">
        <f t="shared" si="5"/>
        <v>0.92571895581988495</v>
      </c>
      <c r="E115" s="2">
        <f t="shared" si="4"/>
        <v>5.8751365172177206</v>
      </c>
      <c r="F115" s="2">
        <f>-(1-E115/MAX(E$2:E115))*100</f>
        <v>-42.35440980397631</v>
      </c>
    </row>
    <row r="116" spans="1:6" x14ac:dyDescent="0.25">
      <c r="A116" s="4">
        <v>41493</v>
      </c>
      <c r="B116" s="7">
        <v>-29.8</v>
      </c>
      <c r="D116" s="2">
        <f t="shared" si="5"/>
        <v>0.9234057053090855</v>
      </c>
      <c r="E116" s="2">
        <f t="shared" si="4"/>
        <v>5.425134579468593</v>
      </c>
      <c r="F116" s="2">
        <f>-(1-E116/MAX(E$2:E116))*100</f>
        <v>-46.769733127082233</v>
      </c>
    </row>
    <row r="117" spans="1:6" x14ac:dyDescent="0.25">
      <c r="A117" s="4">
        <v>41493</v>
      </c>
      <c r="B117" s="7">
        <v>65.7</v>
      </c>
      <c r="D117" s="2">
        <f t="shared" si="5"/>
        <v>1.1688672872883585</v>
      </c>
      <c r="E117" s="2">
        <f t="shared" si="4"/>
        <v>6.3412623390777245</v>
      </c>
      <c r="F117" s="2">
        <f>-(1-E117/MAX(E$2:E117))*100</f>
        <v>-37.780882358617241</v>
      </c>
    </row>
    <row r="118" spans="1:6" x14ac:dyDescent="0.25">
      <c r="A118" s="4">
        <v>41493</v>
      </c>
      <c r="B118" s="7">
        <v>75.400000000000006</v>
      </c>
      <c r="D118" s="2">
        <f t="shared" si="5"/>
        <v>1.1937989872380856</v>
      </c>
      <c r="E118" s="2">
        <f t="shared" si="4"/>
        <v>7.5701925582020015</v>
      </c>
      <c r="F118" s="2">
        <f>-(1-E118/MAX(E$2:E118))*100</f>
        <v>-25.722880372869948</v>
      </c>
    </row>
    <row r="119" spans="1:6" x14ac:dyDescent="0.25">
      <c r="A119" s="4">
        <v>41493</v>
      </c>
      <c r="B119" s="7">
        <v>75.400000000000006</v>
      </c>
      <c r="D119" s="2">
        <f t="shared" si="5"/>
        <v>1.1937989872380856</v>
      </c>
      <c r="E119" s="2">
        <f t="shared" si="4"/>
        <v>9.0372882091788416</v>
      </c>
      <c r="F119" s="2">
        <f>-(1-E119/MAX(E$2:E119))*100</f>
        <v>-11.328049814170027</v>
      </c>
    </row>
    <row r="120" spans="1:6" x14ac:dyDescent="0.25">
      <c r="A120" s="4">
        <v>41493</v>
      </c>
      <c r="B120" s="7">
        <v>91.8</v>
      </c>
      <c r="D120" s="2">
        <f t="shared" si="5"/>
        <v>1.2359515521015421</v>
      </c>
      <c r="E120" s="2">
        <f t="shared" si="4"/>
        <v>11.169650388923555</v>
      </c>
      <c r="F120" s="2">
        <f>-(1-E120/MAX(E$2:E120))*100</f>
        <v>0</v>
      </c>
    </row>
    <row r="121" spans="1:6" x14ac:dyDescent="0.25">
      <c r="A121" s="4">
        <v>41500</v>
      </c>
      <c r="B121" s="7">
        <v>-17.399999999999999</v>
      </c>
      <c r="D121" s="2">
        <f t="shared" si="5"/>
        <v>0.95527715679121095</v>
      </c>
      <c r="E121" s="2">
        <f t="shared" si="4"/>
        <v>10.670111865882738</v>
      </c>
      <c r="F121" s="2">
        <f>-(1-E121/MAX(E$2:E121))*100</f>
        <v>-4.4722843208788943</v>
      </c>
    </row>
    <row r="122" spans="1:6" x14ac:dyDescent="0.25">
      <c r="A122" s="4">
        <v>41500</v>
      </c>
      <c r="B122" s="7">
        <v>-15.4</v>
      </c>
      <c r="D122" s="2">
        <f t="shared" si="5"/>
        <v>0.96041771348187643</v>
      </c>
      <c r="E122" s="2">
        <f t="shared" si="4"/>
        <v>10.247764440826938</v>
      </c>
      <c r="F122" s="2">
        <f>-(1-E122/MAX(E$2:E122))*100</f>
        <v>-8.2534897333117136</v>
      </c>
    </row>
    <row r="123" spans="1:6" x14ac:dyDescent="0.25">
      <c r="A123" s="4">
        <v>41500</v>
      </c>
      <c r="B123" s="7">
        <v>-21.6</v>
      </c>
      <c r="D123" s="2">
        <f t="shared" si="5"/>
        <v>0.9444819877408136</v>
      </c>
      <c r="E123" s="2">
        <f t="shared" si="4"/>
        <v>9.6788289289718534</v>
      </c>
      <c r="F123" s="2">
        <f>-(1-E123/MAX(E$2:E123))*100</f>
        <v>-13.347073615035288</v>
      </c>
    </row>
    <row r="124" spans="1:6" x14ac:dyDescent="0.25">
      <c r="A124" s="4">
        <v>41514</v>
      </c>
      <c r="B124" s="7">
        <v>-21.4</v>
      </c>
      <c r="D124" s="2">
        <f t="shared" si="5"/>
        <v>0.94499604340988019</v>
      </c>
      <c r="E124" s="2">
        <f t="shared" si="4"/>
        <v>9.1464550427194897</v>
      </c>
      <c r="F124" s="2">
        <f>-(1-E124/MAX(E$2:E124))*100</f>
        <v>-18.113327416320736</v>
      </c>
    </row>
    <row r="125" spans="1:6" x14ac:dyDescent="0.25">
      <c r="A125" s="4">
        <v>41514</v>
      </c>
      <c r="B125" s="7">
        <v>-20.9</v>
      </c>
      <c r="D125" s="2">
        <f t="shared" si="5"/>
        <v>0.94628118258254657</v>
      </c>
      <c r="E125" s="2">
        <f t="shared" si="4"/>
        <v>8.6551182942626959</v>
      </c>
      <c r="F125" s="2">
        <f>-(1-E125/MAX(E$2:E125))*100</f>
        <v>-22.512182629766187</v>
      </c>
    </row>
    <row r="126" spans="1:6" x14ac:dyDescent="0.25">
      <c r="A126" s="4">
        <v>41514</v>
      </c>
      <c r="B126" s="7">
        <v>-26.3</v>
      </c>
      <c r="D126" s="2">
        <f t="shared" si="5"/>
        <v>0.93240167951774988</v>
      </c>
      <c r="E126" s="2">
        <f t="shared" si="4"/>
        <v>8.07004683399534</v>
      </c>
      <c r="F126" s="2">
        <f>-(1-E126/MAX(E$2:E126))*100</f>
        <v>-27.750228941829313</v>
      </c>
    </row>
    <row r="127" spans="1:6" x14ac:dyDescent="0.25">
      <c r="A127" s="4">
        <v>41523</v>
      </c>
      <c r="B127" s="7">
        <v>-24.8</v>
      </c>
      <c r="D127" s="2">
        <f t="shared" si="5"/>
        <v>0.936257097035749</v>
      </c>
      <c r="E127" s="2">
        <f t="shared" si="4"/>
        <v>7.5556386217390141</v>
      </c>
      <c r="F127" s="2">
        <f>-(1-E127/MAX(E$2:E127))*100</f>
        <v>-32.355639087579647</v>
      </c>
    </row>
    <row r="128" spans="1:6" x14ac:dyDescent="0.25">
      <c r="A128" s="4">
        <v>41523</v>
      </c>
      <c r="B128" s="7">
        <v>-23.9</v>
      </c>
      <c r="D128" s="2">
        <f t="shared" si="5"/>
        <v>0.93857034754654844</v>
      </c>
      <c r="E128" s="2">
        <f t="shared" si="4"/>
        <v>7.0914983671417104</v>
      </c>
      <c r="F128" s="2">
        <f>-(1-E128/MAX(E$2:E128))*100</f>
        <v>-36.511008668865472</v>
      </c>
    </row>
    <row r="129" spans="1:6" x14ac:dyDescent="0.25">
      <c r="A129" s="4">
        <v>41523</v>
      </c>
      <c r="B129" s="7">
        <v>-23.7</v>
      </c>
      <c r="D129" s="2">
        <f t="shared" si="5"/>
        <v>0.93908440321561493</v>
      </c>
      <c r="E129" s="2">
        <f t="shared" si="4"/>
        <v>6.6595155120117813</v>
      </c>
      <c r="F129" s="2">
        <f>-(1-E129/MAX(E$2:E129))*100</f>
        <v>-40.378478465040182</v>
      </c>
    </row>
    <row r="130" spans="1:6" x14ac:dyDescent="0.25">
      <c r="A130" s="4">
        <v>41528</v>
      </c>
      <c r="B130" s="7">
        <v>-21.4</v>
      </c>
      <c r="D130" s="2">
        <f t="shared" ref="D130:D152" si="6">1+opt_F*(B130/-maxLoss)</f>
        <v>0.94499604340988019</v>
      </c>
      <c r="E130" s="2">
        <f t="shared" si="4"/>
        <v>6.2932158098778554</v>
      </c>
      <c r="F130" s="2">
        <f>-(1-E130/MAX(E$2:E130))*100</f>
        <v>-43.657898047385999</v>
      </c>
    </row>
    <row r="131" spans="1:6" x14ac:dyDescent="0.25">
      <c r="A131" s="4">
        <v>41528</v>
      </c>
      <c r="B131" s="7">
        <v>-21.7</v>
      </c>
      <c r="D131" s="2">
        <f t="shared" si="6"/>
        <v>0.94422495990628041</v>
      </c>
      <c r="E131" s="2">
        <f t="shared" si="4"/>
        <v>5.9422114457634878</v>
      </c>
      <c r="F131" s="2">
        <f>-(1-E131/MAX(E$2:E131))*100</f>
        <v>-46.800381042757486</v>
      </c>
    </row>
    <row r="132" spans="1:6" x14ac:dyDescent="0.25">
      <c r="A132" s="4">
        <v>41535</v>
      </c>
      <c r="B132" s="7">
        <v>-23.4</v>
      </c>
      <c r="D132" s="2">
        <f t="shared" si="6"/>
        <v>0.93985548671921482</v>
      </c>
      <c r="E132" s="2">
        <f t="shared" si="4"/>
        <v>5.5848200305465321</v>
      </c>
      <c r="F132" s="2">
        <f>-(1-E132/MAX(E$2:E132))*100</f>
        <v>-50.000046231664072</v>
      </c>
    </row>
    <row r="133" spans="1:6" x14ac:dyDescent="0.25">
      <c r="A133" s="4">
        <v>41535</v>
      </c>
      <c r="B133" s="7">
        <v>40.6</v>
      </c>
      <c r="D133" s="2">
        <f t="shared" si="6"/>
        <v>1.1043533008205078</v>
      </c>
      <c r="E133" s="2">
        <f t="shared" ref="E133:E152" si="7">E132*D133</f>
        <v>6.1676144352225517</v>
      </c>
      <c r="F133" s="2">
        <f>-(1-E133/MAX(E$2:E133))*100</f>
        <v>-44.782386015065434</v>
      </c>
    </row>
    <row r="134" spans="1:6" x14ac:dyDescent="0.25">
      <c r="A134" s="4">
        <v>41535</v>
      </c>
      <c r="B134" s="7">
        <v>48.2</v>
      </c>
      <c r="D134" s="2">
        <f t="shared" si="6"/>
        <v>1.1238874162450363</v>
      </c>
      <c r="E134" s="2">
        <f t="shared" si="7"/>
        <v>6.9317042519978624</v>
      </c>
      <c r="F134" s="2">
        <f>-(1-E134/MAX(E$2:E134))*100</f>
        <v>-37.9416184872561</v>
      </c>
    </row>
    <row r="135" spans="1:6" x14ac:dyDescent="0.25">
      <c r="A135" s="4">
        <v>41535</v>
      </c>
      <c r="B135" s="7">
        <v>48.2</v>
      </c>
      <c r="D135" s="2">
        <f t="shared" si="6"/>
        <v>1.1238874162450363</v>
      </c>
      <c r="E135" s="2">
        <f t="shared" si="7"/>
        <v>7.79045518195261</v>
      </c>
      <c r="F135" s="2">
        <f>-(1-E135/MAX(E$2:E135))*100</f>
        <v>-30.253365945293531</v>
      </c>
    </row>
    <row r="136" spans="1:6" x14ac:dyDescent="0.25">
      <c r="A136" s="4">
        <v>41544</v>
      </c>
      <c r="B136" s="7">
        <v>-20.7</v>
      </c>
      <c r="D136" s="2">
        <f t="shared" si="6"/>
        <v>0.94679523825161305</v>
      </c>
      <c r="E136" s="2">
        <f t="shared" si="7"/>
        <v>7.3759658700853352</v>
      </c>
      <c r="F136" s="2">
        <f>-(1-E136/MAX(E$2:E136))*100</f>
        <v>-33.964218992926121</v>
      </c>
    </row>
    <row r="137" spans="1:6" x14ac:dyDescent="0.25">
      <c r="A137" s="4">
        <v>41544</v>
      </c>
      <c r="B137" s="7">
        <v>-19.3</v>
      </c>
      <c r="D137" s="2">
        <f t="shared" si="6"/>
        <v>0.95039362793507887</v>
      </c>
      <c r="E137" s="2">
        <f t="shared" si="7"/>
        <v>7.0100709627957221</v>
      </c>
      <c r="F137" s="2">
        <f>-(1-E137/MAX(E$2:E137))*100</f>
        <v>-37.240014515160681</v>
      </c>
    </row>
    <row r="138" spans="1:6" x14ac:dyDescent="0.25">
      <c r="A138" s="4">
        <v>41544</v>
      </c>
      <c r="B138" s="7">
        <v>-19.5</v>
      </c>
      <c r="D138" s="2">
        <f t="shared" si="6"/>
        <v>0.94987957226601227</v>
      </c>
      <c r="E138" s="2">
        <f t="shared" si="7"/>
        <v>6.6587232076947931</v>
      </c>
      <c r="F138" s="2">
        <f>-(1-E138/MAX(E$2:E138))*100</f>
        <v>-40.385571832239684</v>
      </c>
    </row>
    <row r="139" spans="1:6" x14ac:dyDescent="0.25">
      <c r="A139" s="4">
        <v>41556</v>
      </c>
      <c r="B139" s="7">
        <v>41.8</v>
      </c>
      <c r="D139" s="2">
        <f t="shared" si="6"/>
        <v>1.1074376348349069</v>
      </c>
      <c r="E139" s="2">
        <f t="shared" si="7"/>
        <v>7.3741206801498258</v>
      </c>
      <c r="F139" s="2">
        <f>-(1-E139/MAX(E$2:E139))*100</f>
        <v>-33.980738667860081</v>
      </c>
    </row>
    <row r="140" spans="1:6" x14ac:dyDescent="0.25">
      <c r="A140" s="4">
        <v>41556</v>
      </c>
      <c r="B140" s="7">
        <v>44.3</v>
      </c>
      <c r="D140" s="2">
        <f t="shared" si="6"/>
        <v>1.1138633306982386</v>
      </c>
      <c r="E140" s="2">
        <f t="shared" si="7"/>
        <v>8.2137626217624451</v>
      </c>
      <c r="F140" s="2">
        <f>-(1-E140/MAX(E$2:E140))*100</f>
        <v>-26.463565682345191</v>
      </c>
    </row>
    <row r="141" spans="1:6" x14ac:dyDescent="0.25">
      <c r="A141" s="4">
        <v>41556</v>
      </c>
      <c r="B141" s="7">
        <v>44</v>
      </c>
      <c r="D141" s="2">
        <f t="shared" si="6"/>
        <v>1.113092247194639</v>
      </c>
      <c r="E141" s="2">
        <f t="shared" si="7"/>
        <v>9.1426754945808888</v>
      </c>
      <c r="F141" s="2">
        <f>-(1-E141/MAX(E$2:E141))*100</f>
        <v>-18.14716507468065</v>
      </c>
    </row>
    <row r="142" spans="1:6" x14ac:dyDescent="0.25">
      <c r="A142" s="4">
        <v>41569</v>
      </c>
      <c r="B142" s="7">
        <v>-18.399999999999999</v>
      </c>
      <c r="D142" s="2">
        <f t="shared" si="6"/>
        <v>0.95270687844587831</v>
      </c>
      <c r="E142" s="2">
        <f t="shared" si="7"/>
        <v>8.7102898310857846</v>
      </c>
      <c r="F142" s="2">
        <f>-(1-E142/MAX(E$2:E142))*100</f>
        <v>-22.018241146353233</v>
      </c>
    </row>
    <row r="143" spans="1:6" x14ac:dyDescent="0.25">
      <c r="A143" s="4">
        <v>41569</v>
      </c>
      <c r="B143" s="7">
        <v>-18.100000000000001</v>
      </c>
      <c r="D143" s="2">
        <f t="shared" si="6"/>
        <v>0.95347796194947809</v>
      </c>
      <c r="E143" s="2">
        <f t="shared" si="7"/>
        <v>8.3050693961329376</v>
      </c>
      <c r="F143" s="2">
        <f>-(1-E143/MAX(E$2:E143))*100</f>
        <v>-25.646111498989221</v>
      </c>
    </row>
    <row r="144" spans="1:6" x14ac:dyDescent="0.25">
      <c r="A144" s="4">
        <v>41569</v>
      </c>
      <c r="B144" s="7">
        <v>-21.1</v>
      </c>
      <c r="D144" s="2">
        <f t="shared" si="6"/>
        <v>0.94576712691347997</v>
      </c>
      <c r="E144" s="2">
        <f t="shared" si="7"/>
        <v>7.8546616215977183</v>
      </c>
      <c r="F144" s="2">
        <f>-(1-E144/MAX(E$2:E144))*100</f>
        <v>-29.678536497553797</v>
      </c>
    </row>
    <row r="145" spans="1:6" x14ac:dyDescent="0.25">
      <c r="A145" s="4">
        <v>41569</v>
      </c>
      <c r="B145" s="7">
        <v>39.799999999999997</v>
      </c>
      <c r="D145" s="2">
        <f t="shared" si="6"/>
        <v>1.1022970781442416</v>
      </c>
      <c r="E145" s="2">
        <f t="shared" si="7"/>
        <v>8.6581705552988755</v>
      </c>
      <c r="F145" s="2">
        <f>-(1-E145/MAX(E$2:E145))*100</f>
        <v>-22.484856250426621</v>
      </c>
    </row>
    <row r="146" spans="1:6" x14ac:dyDescent="0.25">
      <c r="A146" s="4">
        <v>41569</v>
      </c>
      <c r="B146" s="7">
        <v>39.799999999999997</v>
      </c>
      <c r="D146" s="2">
        <f t="shared" si="6"/>
        <v>1.1022970781442416</v>
      </c>
      <c r="E146" s="2">
        <f t="shared" si="7"/>
        <v>9.5438761051804555</v>
      </c>
      <c r="F146" s="2">
        <f>-(1-E146/MAX(E$2:E146))*100</f>
        <v>-14.555283532914409</v>
      </c>
    </row>
    <row r="147" spans="1:6" x14ac:dyDescent="0.25">
      <c r="A147" s="4">
        <v>41576</v>
      </c>
      <c r="B147" s="7">
        <v>-15.8</v>
      </c>
      <c r="D147" s="2">
        <f t="shared" si="6"/>
        <v>0.95938960214374336</v>
      </c>
      <c r="E147" s="2">
        <f t="shared" si="7"/>
        <v>9.1562954994582562</v>
      </c>
      <c r="F147" s="2">
        <f>-(1-E147/MAX(E$2:E147))*100</f>
        <v>-18.025227463357794</v>
      </c>
    </row>
    <row r="148" spans="1:6" x14ac:dyDescent="0.25">
      <c r="A148" s="4">
        <v>41576</v>
      </c>
      <c r="B148" s="7">
        <v>-15.1</v>
      </c>
      <c r="D148" s="2">
        <f t="shared" si="6"/>
        <v>0.96118879698547621</v>
      </c>
      <c r="E148" s="2">
        <f t="shared" si="7"/>
        <v>8.8009286559678106</v>
      </c>
      <c r="F148" s="2">
        <f>-(1-E148/MAX(E$2:E148))*100</f>
        <v>-21.206767002346826</v>
      </c>
    </row>
    <row r="149" spans="1:6" x14ac:dyDescent="0.25">
      <c r="A149" s="4">
        <v>41577</v>
      </c>
      <c r="B149" s="7">
        <v>-14.3</v>
      </c>
      <c r="D149" s="2">
        <f t="shared" si="6"/>
        <v>0.96324501966174236</v>
      </c>
      <c r="E149" s="2">
        <f t="shared" si="7"/>
        <v>8.4774506962593055</v>
      </c>
      <c r="F149" s="2">
        <f>-(1-E149/MAX(E$2:E149))*100</f>
        <v>-24.10281073196332</v>
      </c>
    </row>
    <row r="150" spans="1:6" x14ac:dyDescent="0.25">
      <c r="A150" s="4">
        <v>41583</v>
      </c>
      <c r="B150" s="7">
        <v>-17.600000000000001</v>
      </c>
      <c r="D150" s="2">
        <f t="shared" si="6"/>
        <v>0.95476310112214446</v>
      </c>
      <c r="E150" s="2">
        <f t="shared" si="7"/>
        <v>8.0939571163706177</v>
      </c>
      <c r="F150" s="2">
        <f>-(1-E150/MAX(E$2:E150))*100</f>
        <v>-27.536164207994961</v>
      </c>
    </row>
    <row r="151" spans="1:6" x14ac:dyDescent="0.25">
      <c r="A151" s="4">
        <v>41583</v>
      </c>
      <c r="B151" s="7">
        <v>15.8</v>
      </c>
      <c r="D151" s="2">
        <f t="shared" si="6"/>
        <v>1.0406103978562566</v>
      </c>
      <c r="E151" s="2">
        <f t="shared" si="7"/>
        <v>8.4226559350979073</v>
      </c>
      <c r="F151" s="2">
        <f>-(1-E151/MAX(E$2:E151))*100</f>
        <v>-24.593379006291194</v>
      </c>
    </row>
    <row r="152" spans="1:6" x14ac:dyDescent="0.25">
      <c r="A152" s="4">
        <v>41583</v>
      </c>
      <c r="B152" s="7">
        <v>14.5</v>
      </c>
      <c r="D152" s="2">
        <f t="shared" si="6"/>
        <v>1.0372690360073242</v>
      </c>
      <c r="E152" s="2">
        <f t="shared" si="7"/>
        <v>8.7365602024203746</v>
      </c>
      <c r="F152" s="2">
        <f>-(1-E152/MAX(E$2:E152))*100</f>
        <v>-21.783046933286009</v>
      </c>
    </row>
    <row r="153" spans="1:6" x14ac:dyDescent="0.25">
      <c r="A153" s="4">
        <v>41586</v>
      </c>
      <c r="B153" s="7">
        <v>34.6</v>
      </c>
      <c r="D153" s="2">
        <f t="shared" ref="D153:D216" si="8">1+opt_F*(B153/-maxLoss)</f>
        <v>1.0889316307485115</v>
      </c>
      <c r="E153" s="2">
        <f t="shared" ref="E153:E216" si="9">E152*D153</f>
        <v>9.5135167483541636</v>
      </c>
      <c r="F153" s="2">
        <f>-(1-E153/MAX(E$2:E153))*100</f>
        <v>-14.82708574488335</v>
      </c>
    </row>
    <row r="154" spans="1:6" x14ac:dyDescent="0.25">
      <c r="A154" s="4">
        <v>41586</v>
      </c>
      <c r="B154" s="7">
        <v>34.6</v>
      </c>
      <c r="D154" s="2">
        <f t="shared" si="8"/>
        <v>1.0889316307485115</v>
      </c>
      <c r="E154" s="2">
        <f t="shared" si="9"/>
        <v>10.359569306938576</v>
      </c>
      <c r="F154" s="2">
        <f>-(1-E154/MAX(E$2:E154))*100</f>
        <v>-7.2525195845726813</v>
      </c>
    </row>
    <row r="155" spans="1:6" x14ac:dyDescent="0.25">
      <c r="A155" s="4">
        <v>41586</v>
      </c>
      <c r="B155" s="7">
        <v>41.5</v>
      </c>
      <c r="D155" s="2">
        <f t="shared" si="8"/>
        <v>1.1066665513313072</v>
      </c>
      <c r="E155" s="2">
        <f t="shared" si="9"/>
        <v>11.464588838187375</v>
      </c>
      <c r="F155" s="2">
        <f>-(1-E155/MAX(E$2:E155))*100</f>
        <v>0</v>
      </c>
    </row>
    <row r="156" spans="1:6" x14ac:dyDescent="0.25">
      <c r="A156" s="4">
        <v>41590</v>
      </c>
      <c r="B156" s="7">
        <v>-24.5</v>
      </c>
      <c r="D156" s="2">
        <f t="shared" si="8"/>
        <v>0.93702818053934878</v>
      </c>
      <c r="E156" s="2">
        <f t="shared" si="9"/>
        <v>10.742642819678442</v>
      </c>
      <c r="F156" s="2">
        <f>-(1-E156/MAX(E$2:E156))*100</f>
        <v>-6.2971819460651224</v>
      </c>
    </row>
    <row r="157" spans="1:6" x14ac:dyDescent="0.25">
      <c r="A157" s="4">
        <v>41590</v>
      </c>
      <c r="B157" s="7">
        <v>-26.5</v>
      </c>
      <c r="D157" s="2">
        <f t="shared" si="8"/>
        <v>0.9318876238486834</v>
      </c>
      <c r="E157" s="2">
        <f t="shared" si="9"/>
        <v>10.010935891085264</v>
      </c>
      <c r="F157" s="2">
        <f>-(1-E157/MAX(E$2:E157))*100</f>
        <v>-12.679503535793113</v>
      </c>
    </row>
    <row r="158" spans="1:6" x14ac:dyDescent="0.25">
      <c r="A158" s="4">
        <v>41590</v>
      </c>
      <c r="B158" s="7">
        <v>-29.9</v>
      </c>
      <c r="D158" s="2">
        <f t="shared" si="8"/>
        <v>0.9231486774745522</v>
      </c>
      <c r="E158" s="2">
        <f t="shared" si="9"/>
        <v>9.2415822281378901</v>
      </c>
      <c r="F158" s="2">
        <f>-(1-E158/MAX(E$2:E158))*100</f>
        <v>-19.390199172646096</v>
      </c>
    </row>
    <row r="159" spans="1:6" x14ac:dyDescent="0.25">
      <c r="A159" s="4">
        <v>41591</v>
      </c>
      <c r="B159" s="7">
        <v>-25.7</v>
      </c>
      <c r="D159" s="2">
        <f t="shared" si="8"/>
        <v>0.93394384652494955</v>
      </c>
      <c r="E159" s="2">
        <f t="shared" si="9"/>
        <v>8.6311188541237147</v>
      </c>
      <c r="F159" s="2">
        <f>-(1-E159/MAX(E$2:E159))*100</f>
        <v>-24.714972547691026</v>
      </c>
    </row>
    <row r="160" spans="1:6" x14ac:dyDescent="0.25">
      <c r="A160" s="4">
        <v>41591</v>
      </c>
      <c r="B160" s="7">
        <v>-24.3</v>
      </c>
      <c r="D160" s="2">
        <f t="shared" si="8"/>
        <v>0.93754223620841537</v>
      </c>
      <c r="E160" s="2">
        <f t="shared" si="9"/>
        <v>8.0920384714757638</v>
      </c>
      <c r="F160" s="2">
        <f>-(1-E160/MAX(E$2:E160))*100</f>
        <v>-29.417107009350307</v>
      </c>
    </row>
    <row r="161" spans="1:6" x14ac:dyDescent="0.25">
      <c r="A161" s="4">
        <v>41591</v>
      </c>
      <c r="B161" s="7">
        <v>-25.2</v>
      </c>
      <c r="D161" s="2">
        <f t="shared" si="8"/>
        <v>0.93522898569761592</v>
      </c>
      <c r="E161" s="2">
        <f t="shared" si="9"/>
        <v>7.5679089319043653</v>
      </c>
      <c r="F161" s="2">
        <f>-(1-E161/MAX(E$2:E161))*100</f>
        <v>-33.988832580751314</v>
      </c>
    </row>
    <row r="162" spans="1:6" x14ac:dyDescent="0.25">
      <c r="A162" s="4">
        <v>41591</v>
      </c>
      <c r="B162" s="7">
        <v>-24</v>
      </c>
      <c r="D162" s="2">
        <f t="shared" si="8"/>
        <v>0.93831331971201515</v>
      </c>
      <c r="E162" s="2">
        <f t="shared" si="9"/>
        <v>7.1010697531733955</v>
      </c>
      <c r="F162" s="2">
        <f>-(1-E162/MAX(E$2:E162))*100</f>
        <v>-38.060842360779155</v>
      </c>
    </row>
    <row r="163" spans="1:6" x14ac:dyDescent="0.25">
      <c r="A163" s="4">
        <v>41605</v>
      </c>
      <c r="B163" s="7">
        <v>32.4</v>
      </c>
      <c r="D163" s="2">
        <f t="shared" si="8"/>
        <v>1.0832770183887797</v>
      </c>
      <c r="E163" s="2">
        <f t="shared" si="9"/>
        <v>7.692425669588423</v>
      </c>
      <c r="F163" s="2">
        <f>-(1-E163/MAX(E$2:E163))*100</f>
        <v>-32.902733991072239</v>
      </c>
    </row>
    <row r="164" spans="1:6" x14ac:dyDescent="0.25">
      <c r="A164" s="4">
        <v>41605</v>
      </c>
      <c r="B164" s="7">
        <v>36.700000000000003</v>
      </c>
      <c r="D164" s="2">
        <f t="shared" si="8"/>
        <v>1.0943292152737101</v>
      </c>
      <c r="E164" s="2">
        <f t="shared" si="9"/>
        <v>8.418046146552042</v>
      </c>
      <c r="F164" s="2">
        <f>-(1-E164/MAX(E$2:E164))*100</f>
        <v>-26.573501541438716</v>
      </c>
    </row>
    <row r="165" spans="1:6" x14ac:dyDescent="0.25">
      <c r="A165" s="4">
        <v>41605</v>
      </c>
      <c r="B165" s="7">
        <v>36.700000000000003</v>
      </c>
      <c r="D165" s="2">
        <f t="shared" si="8"/>
        <v>1.0943292152737101</v>
      </c>
      <c r="E165" s="2">
        <f t="shared" si="9"/>
        <v>9.2121138336941755</v>
      </c>
      <c r="F165" s="2">
        <f>-(1-E165/MAX(E$2:E165))*100</f>
        <v>-19.647237561546337</v>
      </c>
    </row>
    <row r="166" spans="1:6" x14ac:dyDescent="0.25">
      <c r="A166" s="4">
        <v>41610</v>
      </c>
      <c r="B166" s="7">
        <v>-18.2</v>
      </c>
      <c r="D166" s="2">
        <f t="shared" si="8"/>
        <v>0.9532209341149448</v>
      </c>
      <c r="E166" s="2">
        <f t="shared" si="9"/>
        <v>8.7811797537271676</v>
      </c>
      <c r="F166" s="2">
        <f>-(1-E166/MAX(E$2:E166))*100</f>
        <v>-23.406064729700947</v>
      </c>
    </row>
    <row r="167" spans="1:6" x14ac:dyDescent="0.25">
      <c r="A167" s="4">
        <v>41610</v>
      </c>
      <c r="B167" s="7">
        <v>-17.7</v>
      </c>
      <c r="D167" s="2">
        <f t="shared" si="8"/>
        <v>0.95450607328761117</v>
      </c>
      <c r="E167" s="2">
        <f t="shared" si="9"/>
        <v>8.381689405562792</v>
      </c>
      <c r="F167" s="2">
        <f>-(1-E167/MAX(E$2:E167))*100</f>
        <v>-26.890623607501386</v>
      </c>
    </row>
    <row r="168" spans="1:6" x14ac:dyDescent="0.25">
      <c r="A168" s="4">
        <v>41610</v>
      </c>
      <c r="B168" s="7">
        <v>-18</v>
      </c>
      <c r="D168" s="2">
        <f t="shared" si="8"/>
        <v>0.95373498978401139</v>
      </c>
      <c r="E168" s="2">
        <f t="shared" si="9"/>
        <v>7.9939104595871857</v>
      </c>
      <c r="F168" s="2">
        <f>-(1-E168/MAX(E$2:E168))*100</f>
        <v>-30.273029653184892</v>
      </c>
    </row>
    <row r="169" spans="1:6" x14ac:dyDescent="0.25">
      <c r="A169" s="4">
        <v>41626</v>
      </c>
      <c r="B169" s="7">
        <v>42.9</v>
      </c>
      <c r="D169" s="2">
        <f t="shared" si="8"/>
        <v>1.1102649410147729</v>
      </c>
      <c r="E169" s="2">
        <f t="shared" si="9"/>
        <v>8.8753585248909435</v>
      </c>
      <c r="F169" s="2">
        <f>-(1-E169/MAX(E$2:E169))*100</f>
        <v>-22.584589380754494</v>
      </c>
    </row>
    <row r="170" spans="1:6" x14ac:dyDescent="0.25">
      <c r="A170" s="4">
        <v>41649</v>
      </c>
      <c r="B170" s="7">
        <v>-19.5</v>
      </c>
      <c r="D170" s="2">
        <f t="shared" si="8"/>
        <v>0.94987957226601227</v>
      </c>
      <c r="E170" s="2">
        <f t="shared" si="9"/>
        <v>8.4305217593309152</v>
      </c>
      <c r="F170" s="2">
        <f>-(1-E170/MAX(E$2:E170))*100</f>
        <v>-26.464682874193379</v>
      </c>
    </row>
    <row r="171" spans="1:6" x14ac:dyDescent="0.25">
      <c r="A171" s="4">
        <v>41649</v>
      </c>
      <c r="B171" s="7">
        <v>38.799999999999997</v>
      </c>
      <c r="D171" s="2">
        <f t="shared" si="8"/>
        <v>1.0997267997989089</v>
      </c>
      <c r="E171" s="2">
        <f t="shared" si="9"/>
        <v>9.2712707150240536</v>
      </c>
      <c r="F171" s="2">
        <f>-(1-E171/MAX(E$2:E171))*100</f>
        <v>-19.131241025038793</v>
      </c>
    </row>
    <row r="172" spans="1:6" x14ac:dyDescent="0.25">
      <c r="A172" s="4">
        <v>41656</v>
      </c>
      <c r="B172" s="7">
        <v>-27.9</v>
      </c>
      <c r="D172" s="2">
        <f t="shared" si="8"/>
        <v>0.92828923416521758</v>
      </c>
      <c r="E172" s="2">
        <f t="shared" si="9"/>
        <v>8.6064207917880875</v>
      </c>
      <c r="F172" s="2">
        <f>-(1-E172/MAX(E$2:E172))*100</f>
        <v>-24.930401663241696</v>
      </c>
    </row>
    <row r="173" spans="1:6" x14ac:dyDescent="0.25">
      <c r="A173" s="4">
        <v>41656</v>
      </c>
      <c r="B173" s="7">
        <v>-26.1</v>
      </c>
      <c r="D173" s="2">
        <f t="shared" si="8"/>
        <v>0.93291573518681647</v>
      </c>
      <c r="E173" s="2">
        <f t="shared" si="9"/>
        <v>8.0290653802980874</v>
      </c>
      <c r="F173" s="2">
        <f>-(1-E173/MAX(E$2:E173))*100</f>
        <v>-29.966390477484104</v>
      </c>
    </row>
    <row r="174" spans="1:6" x14ac:dyDescent="0.25">
      <c r="A174" s="4">
        <v>41656</v>
      </c>
      <c r="B174" s="7">
        <v>-27.4</v>
      </c>
      <c r="D174" s="2">
        <f t="shared" si="8"/>
        <v>0.92957437333788395</v>
      </c>
      <c r="E174" s="2">
        <f t="shared" si="9"/>
        <v>7.4636134193794934</v>
      </c>
      <c r="F174" s="2">
        <f>-(1-E174/MAX(E$2:E174))*100</f>
        <v>-34.898551315517224</v>
      </c>
    </row>
    <row r="175" spans="1:6" x14ac:dyDescent="0.25">
      <c r="A175" s="4">
        <v>41661</v>
      </c>
      <c r="B175" s="7">
        <v>37.4</v>
      </c>
      <c r="D175" s="2">
        <f t="shared" si="8"/>
        <v>1.0961284101154432</v>
      </c>
      <c r="E175" s="2">
        <f t="shared" si="9"/>
        <v>8.1810787111007297</v>
      </c>
      <c r="F175" s="2">
        <f>-(1-E175/MAX(E$2:E175))*100</f>
        <v>-28.640452557265796</v>
      </c>
    </row>
    <row r="176" spans="1:6" x14ac:dyDescent="0.25">
      <c r="A176" s="4">
        <v>41661</v>
      </c>
      <c r="B176" s="7">
        <v>40.700000000000003</v>
      </c>
      <c r="D176" s="2">
        <f t="shared" si="8"/>
        <v>1.1046103286550411</v>
      </c>
      <c r="E176" s="2">
        <f t="shared" si="9"/>
        <v>9.0369040438217372</v>
      </c>
      <c r="F176" s="2">
        <f>-(1-E176/MAX(E$2:E176))*100</f>
        <v>-21.175506846606375</v>
      </c>
    </row>
    <row r="177" spans="1:6" x14ac:dyDescent="0.25">
      <c r="A177" s="4">
        <v>41661</v>
      </c>
      <c r="B177" s="7">
        <v>43.7</v>
      </c>
      <c r="D177" s="2">
        <f t="shared" si="8"/>
        <v>1.1123211636910391</v>
      </c>
      <c r="E177" s="2">
        <f t="shared" si="9"/>
        <v>10.051939622188051</v>
      </c>
      <c r="F177" s="2">
        <f>-(1-E177/MAX(E$2:E177))*100</f>
        <v>-12.321848048260865</v>
      </c>
    </row>
    <row r="178" spans="1:6" x14ac:dyDescent="0.25">
      <c r="A178" s="4">
        <v>41663</v>
      </c>
      <c r="B178" s="7">
        <v>51</v>
      </c>
      <c r="D178" s="2">
        <f t="shared" si="8"/>
        <v>1.1310841956119677</v>
      </c>
      <c r="E178" s="2">
        <f t="shared" si="9"/>
        <v>11.369590041902638</v>
      </c>
      <c r="F178" s="2">
        <f>-(1-E178/MAX(E$2:E178))*100</f>
        <v>-0.82862802692326154</v>
      </c>
    </row>
    <row r="179" spans="1:6" x14ac:dyDescent="0.25">
      <c r="A179" s="4">
        <v>41663</v>
      </c>
      <c r="B179" s="7">
        <v>55</v>
      </c>
      <c r="D179" s="2">
        <f t="shared" si="8"/>
        <v>1.1413653089932987</v>
      </c>
      <c r="E179" s="2">
        <f t="shared" si="9"/>
        <v>12.976855651303337</v>
      </c>
      <c r="F179" s="2">
        <f>-(1-E179/MAX(E$2:E179))*100</f>
        <v>0</v>
      </c>
    </row>
    <row r="180" spans="1:6" x14ac:dyDescent="0.25">
      <c r="A180" s="4">
        <v>41682</v>
      </c>
      <c r="B180" s="7">
        <v>-27.3</v>
      </c>
      <c r="D180" s="2">
        <f t="shared" si="8"/>
        <v>0.92983140117241725</v>
      </c>
      <c r="E180" s="2">
        <f t="shared" si="9"/>
        <v>12.066287873063583</v>
      </c>
      <c r="F180" s="2">
        <f>-(1-E180/MAX(E$2:E180))*100</f>
        <v>-7.0168598827582755</v>
      </c>
    </row>
    <row r="181" spans="1:6" x14ac:dyDescent="0.25">
      <c r="A181" s="4">
        <v>41682</v>
      </c>
      <c r="B181" s="7">
        <v>51.4</v>
      </c>
      <c r="D181" s="2">
        <f t="shared" si="8"/>
        <v>1.1321123069501009</v>
      </c>
      <c r="E181" s="2">
        <f t="shared" si="9"/>
        <v>13.66039300029804</v>
      </c>
      <c r="F181" s="2">
        <f>-(1-E181/MAX(E$2:E181))*100</f>
        <v>0</v>
      </c>
    </row>
    <row r="182" spans="1:6" x14ac:dyDescent="0.25">
      <c r="A182" s="4">
        <v>41689</v>
      </c>
      <c r="B182" s="7">
        <v>-16.5</v>
      </c>
      <c r="D182" s="2">
        <f t="shared" si="8"/>
        <v>0.95759040730201039</v>
      </c>
      <c r="E182" s="2">
        <f t="shared" si="9"/>
        <v>13.081061297060932</v>
      </c>
      <c r="F182" s="2">
        <f>-(1-E182/MAX(E$2:E182))*100</f>
        <v>-4.2409592697989602</v>
      </c>
    </row>
    <row r="183" spans="1:6" x14ac:dyDescent="0.25">
      <c r="A183" s="4">
        <v>41689</v>
      </c>
      <c r="B183" s="7">
        <v>-18.100000000000001</v>
      </c>
      <c r="D183" s="2">
        <f t="shared" si="8"/>
        <v>0.95347796194947809</v>
      </c>
      <c r="E183" s="2">
        <f t="shared" si="9"/>
        <v>12.472503665657854</v>
      </c>
      <c r="F183" s="2">
        <f>-(1-E183/MAX(E$2:E183))*100</f>
        <v>-8.69586500633085</v>
      </c>
    </row>
    <row r="184" spans="1:6" x14ac:dyDescent="0.25">
      <c r="A184" s="4">
        <v>41689</v>
      </c>
      <c r="B184" s="7">
        <v>32.799999999999997</v>
      </c>
      <c r="D184" s="2">
        <f t="shared" si="8"/>
        <v>1.0843051297269126</v>
      </c>
      <c r="E184" s="2">
        <f t="shared" si="9"/>
        <v>13.523999705210532</v>
      </c>
      <c r="F184" s="2">
        <f>-(1-E184/MAX(E$2:E184))*100</f>
        <v>-0.9984580610860383</v>
      </c>
    </row>
    <row r="185" spans="1:6" x14ac:dyDescent="0.25">
      <c r="A185" s="4">
        <v>41691</v>
      </c>
      <c r="B185" s="7">
        <v>-15.1</v>
      </c>
      <c r="D185" s="2">
        <f t="shared" si="8"/>
        <v>0.96118879698547621</v>
      </c>
      <c r="E185" s="2">
        <f t="shared" si="9"/>
        <v>12.999117007083246</v>
      </c>
      <c r="F185" s="2">
        <f>-(1-E185/MAX(E$2:E185))*100</f>
        <v>-4.8408270040281138</v>
      </c>
    </row>
    <row r="186" spans="1:6" x14ac:dyDescent="0.25">
      <c r="A186" s="4">
        <v>41691</v>
      </c>
      <c r="B186" s="7">
        <v>-19.7</v>
      </c>
      <c r="D186" s="2">
        <f t="shared" si="8"/>
        <v>0.94936551659694579</v>
      </c>
      <c r="E186" s="2">
        <f t="shared" si="9"/>
        <v>12.34091343273373</v>
      </c>
      <c r="F186" s="2">
        <f>-(1-E186/MAX(E$2:E186))*100</f>
        <v>-9.6591625697410084</v>
      </c>
    </row>
    <row r="187" spans="1:6" x14ac:dyDescent="0.25">
      <c r="A187" s="4">
        <v>41693</v>
      </c>
      <c r="B187" s="7">
        <v>21.8</v>
      </c>
      <c r="D187" s="2">
        <f t="shared" si="8"/>
        <v>1.0560320679282529</v>
      </c>
      <c r="E187" s="2">
        <f t="shared" si="9"/>
        <v>13.032400332493355</v>
      </c>
      <c r="F187" s="2">
        <f>-(1-E187/MAX(E$2:E187))*100</f>
        <v>-4.5971786301534978</v>
      </c>
    </row>
    <row r="188" spans="1:6" x14ac:dyDescent="0.25">
      <c r="A188" s="4">
        <v>41693</v>
      </c>
      <c r="B188" s="7">
        <v>20.5</v>
      </c>
      <c r="D188" s="2">
        <f t="shared" si="8"/>
        <v>1.0526907060793205</v>
      </c>
      <c r="E188" s="2">
        <f t="shared" si="9"/>
        <v>13.7190867079208</v>
      </c>
      <c r="F188" s="2">
        <f>-(1-E188/MAX(E$2:E188))*100</f>
        <v>0</v>
      </c>
    </row>
    <row r="189" spans="1:6" x14ac:dyDescent="0.25">
      <c r="A189" s="4">
        <v>41695</v>
      </c>
      <c r="B189" s="7">
        <v>-16</v>
      </c>
      <c r="D189" s="2">
        <f t="shared" si="8"/>
        <v>0.95887554647467677</v>
      </c>
      <c r="E189" s="2">
        <f t="shared" si="9"/>
        <v>13.154896764191031</v>
      </c>
      <c r="F189" s="2">
        <f>-(1-E189/MAX(E$2:E189))*100</f>
        <v>-4.1124453525323235</v>
      </c>
    </row>
    <row r="190" spans="1:6" x14ac:dyDescent="0.25">
      <c r="A190" s="4">
        <v>41695</v>
      </c>
      <c r="B190" s="7">
        <v>-17.3</v>
      </c>
      <c r="D190" s="2">
        <f t="shared" si="8"/>
        <v>0.95553418462574424</v>
      </c>
      <c r="E190" s="2">
        <f t="shared" si="9"/>
        <v>12.569953553407119</v>
      </c>
      <c r="F190" s="2">
        <f>-(1-E190/MAX(E$2:E190))*100</f>
        <v>-8.3761636541754729</v>
      </c>
    </row>
    <row r="191" spans="1:6" x14ac:dyDescent="0.25">
      <c r="A191" s="4">
        <v>41717</v>
      </c>
      <c r="B191" s="7">
        <v>28.5</v>
      </c>
      <c r="D191" s="2">
        <f t="shared" si="8"/>
        <v>1.073252932841982</v>
      </c>
      <c r="E191" s="2">
        <f t="shared" si="9"/>
        <v>13.490739516881684</v>
      </c>
      <c r="F191" s="2">
        <f>-(1-E191/MAX(E$2:E191))*100</f>
        <v>-1.6644489236100402</v>
      </c>
    </row>
    <row r="192" spans="1:6" x14ac:dyDescent="0.25">
      <c r="A192" s="4">
        <v>41717</v>
      </c>
      <c r="B192" s="7">
        <v>41</v>
      </c>
      <c r="D192" s="2">
        <f t="shared" si="8"/>
        <v>1.1053814121586407</v>
      </c>
      <c r="E192" s="2">
        <f t="shared" si="9"/>
        <v>14.912412698235054</v>
      </c>
      <c r="F192" s="2">
        <f>-(1-E192/MAX(E$2:E192))*100</f>
        <v>0</v>
      </c>
    </row>
    <row r="193" spans="1:6" x14ac:dyDescent="0.25">
      <c r="A193" s="4">
        <v>41717</v>
      </c>
      <c r="B193" s="7">
        <v>42.3</v>
      </c>
      <c r="D193" s="2">
        <f t="shared" si="8"/>
        <v>1.1087227740075734</v>
      </c>
      <c r="E193" s="2">
        <f t="shared" si="9"/>
        <v>16.533731573932929</v>
      </c>
      <c r="F193" s="2">
        <f>-(1-E193/MAX(E$2:E193))*100</f>
        <v>0</v>
      </c>
    </row>
    <row r="194" spans="1:6" x14ac:dyDescent="0.25">
      <c r="A194" s="4">
        <v>41717</v>
      </c>
      <c r="B194" s="7">
        <v>44.6</v>
      </c>
      <c r="D194" s="2">
        <f t="shared" si="8"/>
        <v>1.1146344142018385</v>
      </c>
      <c r="E194" s="2">
        <f t="shared" si="9"/>
        <v>18.429066207481171</v>
      </c>
      <c r="F194" s="2">
        <f>-(1-E194/MAX(E$2:E194))*100</f>
        <v>0</v>
      </c>
    </row>
    <row r="195" spans="1:6" x14ac:dyDescent="0.25">
      <c r="A195" s="4">
        <v>41725</v>
      </c>
      <c r="B195" s="7">
        <v>-16.2</v>
      </c>
      <c r="D195" s="2">
        <f t="shared" si="8"/>
        <v>0.95836149080561017</v>
      </c>
      <c r="E195" s="2">
        <f t="shared" si="9"/>
        <v>17.661707364756946</v>
      </c>
      <c r="F195" s="2">
        <f>-(1-E195/MAX(E$2:E195))*100</f>
        <v>-4.1638509194389828</v>
      </c>
    </row>
    <row r="196" spans="1:6" x14ac:dyDescent="0.25">
      <c r="A196" s="4">
        <v>41725</v>
      </c>
      <c r="B196" s="7">
        <v>-17.899999999999999</v>
      </c>
      <c r="D196" s="2">
        <f t="shared" si="8"/>
        <v>0.95399201761854469</v>
      </c>
      <c r="E196" s="2">
        <f t="shared" si="9"/>
        <v>16.849127843492788</v>
      </c>
      <c r="F196" s="2">
        <f>-(1-E196/MAX(E$2:E196))*100</f>
        <v>-8.5730787778439677</v>
      </c>
    </row>
    <row r="197" spans="1:6" x14ac:dyDescent="0.25">
      <c r="A197" s="4">
        <v>41725</v>
      </c>
      <c r="B197" s="7">
        <v>-16.3</v>
      </c>
      <c r="D197" s="2">
        <f t="shared" si="8"/>
        <v>0.95810446297107699</v>
      </c>
      <c r="E197" s="2">
        <f t="shared" si="9"/>
        <v>16.143224584020679</v>
      </c>
      <c r="F197" s="2">
        <f>-(1-E197/MAX(E$2:E197))*100</f>
        <v>-12.403458741347229</v>
      </c>
    </row>
    <row r="198" spans="1:6" x14ac:dyDescent="0.25">
      <c r="A198" s="4">
        <v>41737</v>
      </c>
      <c r="B198" s="7">
        <v>45.2</v>
      </c>
      <c r="D198" s="2">
        <f t="shared" si="8"/>
        <v>1.1161765812090381</v>
      </c>
      <c r="E198" s="2">
        <f t="shared" si="9"/>
        <v>18.018689225881896</v>
      </c>
      <c r="F198" s="2">
        <f>-(1-E198/MAX(E$2:E198))*100</f>
        <v>-2.226792052180504</v>
      </c>
    </row>
    <row r="199" spans="1:6" x14ac:dyDescent="0.25">
      <c r="A199" s="4">
        <v>41737</v>
      </c>
      <c r="B199" s="7">
        <v>45.2</v>
      </c>
      <c r="D199" s="2">
        <f t="shared" si="8"/>
        <v>1.1161765812090381</v>
      </c>
      <c r="E199" s="2">
        <f t="shared" si="9"/>
        <v>20.112038938012983</v>
      </c>
      <c r="F199" s="2">
        <f>-(1-E199/MAX(E$2:E199))*100</f>
        <v>0</v>
      </c>
    </row>
    <row r="200" spans="1:6" x14ac:dyDescent="0.25">
      <c r="A200" s="4">
        <v>41737</v>
      </c>
      <c r="B200" s="7">
        <v>36.5</v>
      </c>
      <c r="D200" s="2">
        <f t="shared" si="8"/>
        <v>1.0938151596046437</v>
      </c>
      <c r="E200" s="2">
        <f t="shared" si="9"/>
        <v>21.998853080957481</v>
      </c>
      <c r="F200" s="2">
        <f>-(1-E200/MAX(E$2:E200))*100</f>
        <v>0</v>
      </c>
    </row>
    <row r="201" spans="1:6" x14ac:dyDescent="0.25">
      <c r="A201" s="4">
        <v>41739</v>
      </c>
      <c r="B201" s="7">
        <v>28.77</v>
      </c>
      <c r="D201" s="2">
        <f t="shared" si="8"/>
        <v>1.0739469079952217</v>
      </c>
      <c r="E201" s="2">
        <f t="shared" si="9"/>
        <v>23.625600245735445</v>
      </c>
      <c r="F201" s="2">
        <f>-(1-E201/MAX(E$2:E201))*100</f>
        <v>0</v>
      </c>
    </row>
    <row r="202" spans="1:6" x14ac:dyDescent="0.25">
      <c r="A202" s="4">
        <v>41744</v>
      </c>
      <c r="B202" s="7">
        <v>29.7</v>
      </c>
      <c r="D202" s="2">
        <f t="shared" si="8"/>
        <v>1.0763372668563813</v>
      </c>
      <c r="E202" s="2">
        <f t="shared" si="9"/>
        <v>25.429113996336341</v>
      </c>
      <c r="F202" s="2">
        <f>-(1-E202/MAX(E$2:E202))*100</f>
        <v>0</v>
      </c>
    </row>
    <row r="203" spans="1:6" x14ac:dyDescent="0.25">
      <c r="A203" s="4">
        <v>41744</v>
      </c>
      <c r="B203" s="7">
        <v>2</v>
      </c>
      <c r="D203" s="2">
        <f t="shared" si="8"/>
        <v>1.0051405566906655</v>
      </c>
      <c r="E203" s="2">
        <f t="shared" si="9"/>
        <v>25.559833798427903</v>
      </c>
      <c r="F203" s="2">
        <f>-(1-E203/MAX(E$2:E203))*100</f>
        <v>0</v>
      </c>
    </row>
    <row r="204" spans="1:6" x14ac:dyDescent="0.25">
      <c r="A204" s="4">
        <v>41802</v>
      </c>
      <c r="B204" s="7">
        <v>40.1</v>
      </c>
      <c r="D204" s="2">
        <f t="shared" si="8"/>
        <v>1.1030681616478413</v>
      </c>
      <c r="E204" s="2">
        <f t="shared" si="9"/>
        <v>28.194238880056226</v>
      </c>
      <c r="F204" s="2">
        <f>-(1-E204/MAX(E$2:E204))*100</f>
        <v>0</v>
      </c>
    </row>
    <row r="205" spans="1:6" x14ac:dyDescent="0.25">
      <c r="A205" s="4">
        <v>41802</v>
      </c>
      <c r="B205" s="7">
        <v>47</v>
      </c>
      <c r="D205" s="2">
        <f t="shared" si="8"/>
        <v>1.120803082230637</v>
      </c>
      <c r="E205" s="2">
        <f t="shared" si="9"/>
        <v>31.600189837913881</v>
      </c>
      <c r="F205" s="2">
        <f>-(1-E205/MAX(E$2:E205))*100</f>
        <v>0</v>
      </c>
    </row>
    <row r="206" spans="1:6" x14ac:dyDescent="0.25">
      <c r="A206" s="4">
        <v>41802</v>
      </c>
      <c r="B206" s="7">
        <v>44.6</v>
      </c>
      <c r="D206" s="2">
        <f t="shared" si="8"/>
        <v>1.1146344142018385</v>
      </c>
      <c r="E206" s="2">
        <f t="shared" si="9"/>
        <v>35.222659088650026</v>
      </c>
      <c r="F206" s="2">
        <f>-(1-E206/MAX(E$2:E206))*100</f>
        <v>0</v>
      </c>
    </row>
    <row r="207" spans="1:6" x14ac:dyDescent="0.25">
      <c r="A207" s="4">
        <v>41828</v>
      </c>
      <c r="B207" s="7">
        <v>-15.1</v>
      </c>
      <c r="D207" s="2">
        <f t="shared" si="8"/>
        <v>0.96118879698547621</v>
      </c>
      <c r="E207" s="2">
        <f t="shared" si="9"/>
        <v>33.855625316049071</v>
      </c>
      <c r="F207" s="2">
        <f>-(1-E207/MAX(E$2:E207))*100</f>
        <v>-3.8811203014523676</v>
      </c>
    </row>
    <row r="208" spans="1:6" x14ac:dyDescent="0.25">
      <c r="A208" s="4">
        <v>41828</v>
      </c>
      <c r="B208" s="7">
        <v>-12.8</v>
      </c>
      <c r="D208" s="2">
        <f t="shared" si="8"/>
        <v>0.96710043717974137</v>
      </c>
      <c r="E208" s="2">
        <f t="shared" si="9"/>
        <v>32.741790044144579</v>
      </c>
      <c r="F208" s="2">
        <f>-(1-E208/MAX(E$2:E208))*100</f>
        <v>-7.0433894223076106</v>
      </c>
    </row>
    <row r="209" spans="1:6" x14ac:dyDescent="0.25">
      <c r="A209" s="4">
        <v>41828</v>
      </c>
      <c r="B209" s="7">
        <v>-12.1</v>
      </c>
      <c r="D209" s="2">
        <f t="shared" si="8"/>
        <v>0.96889963202147433</v>
      </c>
      <c r="E209" s="2">
        <f t="shared" si="9"/>
        <v>31.723508325496056</v>
      </c>
      <c r="F209" s="2">
        <f>-(1-E209/MAX(E$2:E209))*100</f>
        <v>-9.9343742173103493</v>
      </c>
    </row>
    <row r="210" spans="1:6" x14ac:dyDescent="0.25">
      <c r="A210" s="4">
        <v>41835</v>
      </c>
      <c r="B210" s="7">
        <v>36.6</v>
      </c>
      <c r="D210" s="2">
        <f t="shared" si="8"/>
        <v>1.0940721874391768</v>
      </c>
      <c r="E210" s="2">
        <f t="shared" si="9"/>
        <v>34.707808146920407</v>
      </c>
      <c r="F210" s="2">
        <f>-(1-E210/MAX(E$2:E210))*100</f>
        <v>-1.461703786854418</v>
      </c>
    </row>
    <row r="211" spans="1:6" x14ac:dyDescent="0.25">
      <c r="A211" s="4">
        <v>41835</v>
      </c>
      <c r="B211" s="7">
        <v>38.799999999999997</v>
      </c>
      <c r="D211" s="2">
        <f t="shared" si="8"/>
        <v>1.0997267997989089</v>
      </c>
      <c r="E211" s="2">
        <f t="shared" si="9"/>
        <v>38.169106781447276</v>
      </c>
      <c r="F211" s="2">
        <f>-(1-E211/MAX(E$2:E211))*100</f>
        <v>0</v>
      </c>
    </row>
    <row r="212" spans="1:6" x14ac:dyDescent="0.25">
      <c r="A212" s="4">
        <v>41835</v>
      </c>
      <c r="B212" s="7">
        <v>38.799999999999997</v>
      </c>
      <c r="D212" s="2">
        <f t="shared" si="8"/>
        <v>1.0997267997989089</v>
      </c>
      <c r="E212" s="2">
        <f t="shared" si="9"/>
        <v>41.975589651943842</v>
      </c>
      <c r="F212" s="2">
        <f>-(1-E212/MAX(E$2:E212))*100</f>
        <v>0</v>
      </c>
    </row>
    <row r="213" spans="1:6" x14ac:dyDescent="0.25">
      <c r="A213" s="4">
        <v>41864</v>
      </c>
      <c r="B213" s="7">
        <v>44.6</v>
      </c>
      <c r="D213" s="2">
        <f t="shared" si="8"/>
        <v>1.1146344142018385</v>
      </c>
      <c r="E213" s="2">
        <f t="shared" si="9"/>
        <v>46.787436782471183</v>
      </c>
      <c r="F213" s="2">
        <f>-(1-E213/MAX(E$2:E213))*100</f>
        <v>0</v>
      </c>
    </row>
    <row r="214" spans="1:6" x14ac:dyDescent="0.25">
      <c r="A214" s="4">
        <v>41864</v>
      </c>
      <c r="B214" s="7">
        <v>50.1</v>
      </c>
      <c r="D214" s="2">
        <f t="shared" si="8"/>
        <v>1.1287709451011683</v>
      </c>
      <c r="E214" s="2">
        <f t="shared" si="9"/>
        <v>52.81229923581116</v>
      </c>
      <c r="F214" s="2">
        <f>-(1-E214/MAX(E$2:E214))*100</f>
        <v>0</v>
      </c>
    </row>
    <row r="215" spans="1:6" x14ac:dyDescent="0.25">
      <c r="A215" s="4">
        <v>41864</v>
      </c>
      <c r="B215" s="7">
        <v>36.200000000000003</v>
      </c>
      <c r="D215" s="2">
        <f t="shared" si="8"/>
        <v>1.0930440761010438</v>
      </c>
      <c r="E215" s="2">
        <f t="shared" si="9"/>
        <v>57.726170824979071</v>
      </c>
      <c r="F215" s="2">
        <f>-(1-E215/MAX(E$2:E215))*100</f>
        <v>0</v>
      </c>
    </row>
    <row r="216" spans="1:6" x14ac:dyDescent="0.25">
      <c r="A216" s="4">
        <v>41870</v>
      </c>
      <c r="B216" s="7">
        <v>27.7</v>
      </c>
      <c r="D216" s="2">
        <f t="shared" si="8"/>
        <v>1.0711967101657158</v>
      </c>
      <c r="E216" s="2">
        <f t="shared" si="9"/>
        <v>61.836084278181708</v>
      </c>
      <c r="F216" s="2">
        <f>-(1-E216/MAX(E$2:E216))*100</f>
        <v>0</v>
      </c>
    </row>
    <row r="217" spans="1:6" x14ac:dyDescent="0.25">
      <c r="A217" s="4">
        <v>41870</v>
      </c>
      <c r="B217" s="7">
        <v>35.6</v>
      </c>
      <c r="D217" s="2">
        <f t="shared" ref="D217:D257" si="10">1+opt_F*(B217/-maxLoss)</f>
        <v>1.0915019090938443</v>
      </c>
      <c r="E217" s="2">
        <f t="shared" ref="E217:E257" si="11">E216*D217</f>
        <v>67.494204040523186</v>
      </c>
      <c r="F217" s="2">
        <f>-(1-E217/MAX(E$2:E217))*100</f>
        <v>0</v>
      </c>
    </row>
    <row r="218" spans="1:6" x14ac:dyDescent="0.25">
      <c r="A218" s="4">
        <v>41870</v>
      </c>
      <c r="B218" s="7">
        <v>30.6</v>
      </c>
      <c r="D218" s="2">
        <f t="shared" si="10"/>
        <v>1.0786505173671808</v>
      </c>
      <c r="E218" s="2">
        <f t="shared" si="11"/>
        <v>72.8026581075964</v>
      </c>
      <c r="F218" s="2">
        <f>-(1-E218/MAX(E$2:E218))*100</f>
        <v>0</v>
      </c>
    </row>
    <row r="219" spans="1:6" x14ac:dyDescent="0.25">
      <c r="A219" s="4">
        <v>41898</v>
      </c>
      <c r="B219" s="7">
        <v>-27.4</v>
      </c>
      <c r="D219" s="2">
        <f t="shared" si="10"/>
        <v>0.92957437333788395</v>
      </c>
      <c r="E219" s="2">
        <f t="shared" si="11"/>
        <v>67.675485287701136</v>
      </c>
      <c r="F219" s="2">
        <f>-(1-E219/MAX(E$2:E219))*100</f>
        <v>-7.0425626662116159</v>
      </c>
    </row>
    <row r="220" spans="1:6" x14ac:dyDescent="0.25">
      <c r="A220" s="4">
        <v>41898</v>
      </c>
      <c r="B220" s="7">
        <v>-28</v>
      </c>
      <c r="D220" s="2">
        <f t="shared" si="10"/>
        <v>0.92803220633068428</v>
      </c>
      <c r="E220" s="2">
        <f t="shared" si="11"/>
        <v>62.805029926045052</v>
      </c>
      <c r="F220" s="2">
        <f>-(1-E220/MAX(E$2:E220))*100</f>
        <v>-13.732504336278041</v>
      </c>
    </row>
    <row r="221" spans="1:6" x14ac:dyDescent="0.25">
      <c r="A221" s="4">
        <v>41900</v>
      </c>
      <c r="B221" s="7">
        <v>-16.5</v>
      </c>
      <c r="D221" s="2">
        <f t="shared" si="10"/>
        <v>0.95759040730201039</v>
      </c>
      <c r="E221" s="2">
        <f t="shared" si="11"/>
        <v>60.141494187496434</v>
      </c>
      <c r="F221" s="2">
        <f>-(1-E221/MAX(E$2:E221))*100</f>
        <v>-17.391073690452064</v>
      </c>
    </row>
    <row r="222" spans="1:6" x14ac:dyDescent="0.25">
      <c r="A222" s="4">
        <v>41900</v>
      </c>
      <c r="B222" s="7">
        <v>-17</v>
      </c>
      <c r="D222" s="2">
        <f t="shared" si="10"/>
        <v>0.95630526812934402</v>
      </c>
      <c r="E222" s="2">
        <f t="shared" si="11"/>
        <v>57.513627724673164</v>
      </c>
      <c r="F222" s="2">
        <f>-(1-E222/MAX(E$2:E222))*100</f>
        <v>-21.000648575670546</v>
      </c>
    </row>
    <row r="223" spans="1:6" x14ac:dyDescent="0.25">
      <c r="A223" s="4">
        <v>41900</v>
      </c>
      <c r="B223" s="7">
        <v>-11.9</v>
      </c>
      <c r="D223" s="2">
        <f t="shared" si="10"/>
        <v>0.96941368769054082</v>
      </c>
      <c r="E223" s="2">
        <f t="shared" si="11"/>
        <v>55.754497945036341</v>
      </c>
      <c r="F223" s="2">
        <f>-(1-E223/MAX(E$2:E223))*100</f>
        <v>-23.416947410579802</v>
      </c>
    </row>
    <row r="224" spans="1:6" x14ac:dyDescent="0.25">
      <c r="A224" s="4">
        <v>41901</v>
      </c>
      <c r="B224" s="7">
        <v>-32.700000000000003</v>
      </c>
      <c r="D224" s="2">
        <f t="shared" si="10"/>
        <v>0.91595189810762068</v>
      </c>
      <c r="E224" s="2">
        <f t="shared" si="11"/>
        <v>51.068438220793475</v>
      </c>
      <c r="F224" s="2">
        <f>-(1-E224/MAX(E$2:E224))*100</f>
        <v>-29.853607617844837</v>
      </c>
    </row>
    <row r="225" spans="1:6" x14ac:dyDescent="0.25">
      <c r="A225" s="4">
        <v>41915</v>
      </c>
      <c r="B225" s="7">
        <v>-18.600000000000001</v>
      </c>
      <c r="D225" s="2">
        <f t="shared" si="10"/>
        <v>0.95219282277681172</v>
      </c>
      <c r="E225" s="2">
        <f t="shared" si="11"/>
        <v>48.627000344260559</v>
      </c>
      <c r="F225" s="2">
        <f>-(1-E225/MAX(E$2:E225))*100</f>
        <v>-33.207108630025829</v>
      </c>
    </row>
    <row r="226" spans="1:6" x14ac:dyDescent="0.25">
      <c r="A226" s="4">
        <v>41915</v>
      </c>
      <c r="B226" s="7">
        <v>37.9</v>
      </c>
      <c r="D226" s="2">
        <f t="shared" si="10"/>
        <v>1.0974135492881094</v>
      </c>
      <c r="E226" s="2">
        <f t="shared" si="11"/>
        <v>53.363929039029095</v>
      </c>
      <c r="F226" s="2">
        <f>-(1-E226/MAX(E$2:E226))*100</f>
        <v>-26.700576014461518</v>
      </c>
    </row>
    <row r="227" spans="1:6" x14ac:dyDescent="0.25">
      <c r="A227" s="4">
        <v>41915</v>
      </c>
      <c r="B227" s="7">
        <v>40.6</v>
      </c>
      <c r="D227" s="2">
        <f t="shared" si="10"/>
        <v>1.1043533008205078</v>
      </c>
      <c r="E227" s="2">
        <f t="shared" si="11"/>
        <v>58.932631179003131</v>
      </c>
      <c r="F227" s="2">
        <f>-(1-E227/MAX(E$2:E227))*100</f>
        <v>-19.051539173328671</v>
      </c>
    </row>
    <row r="228" spans="1:6" x14ac:dyDescent="0.25">
      <c r="A228" s="4">
        <v>41920</v>
      </c>
      <c r="B228" s="7">
        <v>32.9</v>
      </c>
      <c r="D228" s="2">
        <f t="shared" si="10"/>
        <v>1.0845621575614459</v>
      </c>
      <c r="E228" s="2">
        <f t="shared" si="11"/>
        <v>63.916101622272578</v>
      </c>
      <c r="F228" s="2">
        <f>-(1-E228/MAX(E$2:E228))*100</f>
        <v>-12.206362674547155</v>
      </c>
    </row>
    <row r="229" spans="1:6" x14ac:dyDescent="0.25">
      <c r="A229" s="4">
        <v>41920</v>
      </c>
      <c r="B229" s="7">
        <v>38.4</v>
      </c>
      <c r="D229" s="2">
        <f t="shared" si="10"/>
        <v>1.0986986884607757</v>
      </c>
      <c r="E229" s="2">
        <f t="shared" si="11"/>
        <v>70.22453702391654</v>
      </c>
      <c r="F229" s="2">
        <f>-(1-E229/MAX(E$2:E229))*100</f>
        <v>-3.5412458153239457</v>
      </c>
    </row>
    <row r="230" spans="1:6" x14ac:dyDescent="0.25">
      <c r="A230" s="4">
        <v>41920</v>
      </c>
      <c r="B230" s="7">
        <v>47.2</v>
      </c>
      <c r="D230" s="2">
        <f t="shared" si="10"/>
        <v>1.1213171378997036</v>
      </c>
      <c r="E230" s="2">
        <f t="shared" si="11"/>
        <v>78.743976865989865</v>
      </c>
      <c r="F230" s="2">
        <f>-(1-E230/MAX(E$2:E230))*100</f>
        <v>0</v>
      </c>
    </row>
    <row r="231" spans="1:6" x14ac:dyDescent="0.25">
      <c r="A231" s="4">
        <v>41920</v>
      </c>
      <c r="B231" s="7">
        <v>46.3</v>
      </c>
      <c r="D231" s="2">
        <f t="shared" si="10"/>
        <v>1.1190038873889041</v>
      </c>
      <c r="E231" s="2">
        <f t="shared" si="11"/>
        <v>88.114816221504597</v>
      </c>
      <c r="F231" s="2">
        <f>-(1-E231/MAX(E$2:E231))*100</f>
        <v>0</v>
      </c>
    </row>
    <row r="232" spans="1:6" x14ac:dyDescent="0.25">
      <c r="A232" s="4">
        <v>41926</v>
      </c>
      <c r="B232" s="7">
        <v>45.9</v>
      </c>
      <c r="D232" s="2">
        <f t="shared" si="10"/>
        <v>1.1179757760507709</v>
      </c>
      <c r="E232" s="2">
        <f t="shared" si="11"/>
        <v>98.510230046807663</v>
      </c>
      <c r="F232" s="2">
        <f>-(1-E232/MAX(E$2:E232))*100</f>
        <v>0</v>
      </c>
    </row>
    <row r="233" spans="1:6" x14ac:dyDescent="0.25">
      <c r="A233" s="4">
        <v>41926</v>
      </c>
      <c r="B233" s="7">
        <v>48.4</v>
      </c>
      <c r="D233" s="2">
        <f t="shared" si="10"/>
        <v>1.1244014719141027</v>
      </c>
      <c r="E233" s="2">
        <f t="shared" si="11"/>
        <v>110.76504766322741</v>
      </c>
      <c r="F233" s="2">
        <f>-(1-E233/MAX(E$2:E233))*100</f>
        <v>0</v>
      </c>
    </row>
    <row r="234" spans="1:6" x14ac:dyDescent="0.25">
      <c r="A234" s="4">
        <v>41926</v>
      </c>
      <c r="B234" s="7">
        <v>54.3</v>
      </c>
      <c r="D234" s="2">
        <f t="shared" si="10"/>
        <v>1.1395661141515658</v>
      </c>
      <c r="E234" s="2">
        <f t="shared" si="11"/>
        <v>126.22409494939703</v>
      </c>
      <c r="F234" s="2">
        <f>-(1-E234/MAX(E$2:E234))*100</f>
        <v>0</v>
      </c>
    </row>
    <row r="235" spans="1:6" x14ac:dyDescent="0.25">
      <c r="A235" s="4">
        <v>41927</v>
      </c>
      <c r="B235" s="7">
        <v>38.799999999999997</v>
      </c>
      <c r="D235" s="2">
        <f t="shared" si="10"/>
        <v>1.0997267997989089</v>
      </c>
      <c r="E235" s="2">
        <f t="shared" si="11"/>
        <v>138.81201999621402</v>
      </c>
      <c r="F235" s="2">
        <f>-(1-E235/MAX(E$2:E235))*100</f>
        <v>0</v>
      </c>
    </row>
    <row r="236" spans="1:6" x14ac:dyDescent="0.25">
      <c r="A236" s="4">
        <v>41927</v>
      </c>
      <c r="B236" s="7">
        <v>-28.3</v>
      </c>
      <c r="D236" s="2">
        <f t="shared" si="10"/>
        <v>0.92726112282708451</v>
      </c>
      <c r="E236" s="2">
        <f t="shared" si="11"/>
        <v>128.71498952358513</v>
      </c>
      <c r="F236" s="2">
        <f>-(1-E236/MAX(E$2:E236))*100</f>
        <v>-7.2738877172915384</v>
      </c>
    </row>
    <row r="237" spans="1:6" x14ac:dyDescent="0.25">
      <c r="A237" s="4">
        <v>41927</v>
      </c>
      <c r="B237" s="7">
        <v>70.2</v>
      </c>
      <c r="D237" s="2">
        <f t="shared" si="10"/>
        <v>1.1804335398423558</v>
      </c>
      <c r="E237" s="2">
        <f t="shared" si="11"/>
        <v>151.93949071409733</v>
      </c>
      <c r="F237" s="2">
        <f>-(1-E237/MAX(E$2:E237))*100</f>
        <v>0</v>
      </c>
    </row>
    <row r="238" spans="1:6" x14ac:dyDescent="0.25">
      <c r="A238" s="4">
        <v>41942</v>
      </c>
      <c r="B238" s="7">
        <v>55.25</v>
      </c>
      <c r="D238" s="2">
        <f t="shared" si="10"/>
        <v>1.1420078785796317</v>
      </c>
      <c r="E238" s="2">
        <f t="shared" si="11"/>
        <v>173.51609546287594</v>
      </c>
      <c r="F238" s="2">
        <f>-(1-E238/MAX(E$2:E238))*100</f>
        <v>0</v>
      </c>
    </row>
    <row r="239" spans="1:6" x14ac:dyDescent="0.25">
      <c r="A239" s="4">
        <v>41942</v>
      </c>
      <c r="B239" s="7">
        <v>59.75</v>
      </c>
      <c r="D239" s="2">
        <f t="shared" si="10"/>
        <v>1.1535741311336289</v>
      </c>
      <c r="E239" s="2">
        <f t="shared" si="11"/>
        <v>200.16367906128693</v>
      </c>
      <c r="F239" s="2">
        <f>-(1-E239/MAX(E$2:E239))*100</f>
        <v>0</v>
      </c>
    </row>
    <row r="240" spans="1:6" x14ac:dyDescent="0.25">
      <c r="A240" s="4">
        <v>41942</v>
      </c>
      <c r="B240" s="7">
        <v>34.15</v>
      </c>
      <c r="D240" s="2">
        <f t="shared" si="10"/>
        <v>1.0877750054931117</v>
      </c>
      <c r="E240" s="2">
        <f t="shared" si="11"/>
        <v>217.73304709041284</v>
      </c>
      <c r="F240" s="2">
        <f>-(1-E240/MAX(E$2:E240))*100</f>
        <v>0</v>
      </c>
    </row>
    <row r="241" spans="1:6" x14ac:dyDescent="0.25">
      <c r="A241" s="4">
        <v>41955</v>
      </c>
      <c r="B241" s="7">
        <v>29.8</v>
      </c>
      <c r="D241" s="2">
        <f t="shared" si="10"/>
        <v>1.0765942946909146</v>
      </c>
      <c r="E241" s="2">
        <f t="shared" si="11"/>
        <v>234.41015626320672</v>
      </c>
      <c r="F241" s="2">
        <f>-(1-E241/MAX(E$2:E241))*100</f>
        <v>0</v>
      </c>
    </row>
    <row r="242" spans="1:6" x14ac:dyDescent="0.25">
      <c r="A242" s="4">
        <v>41955</v>
      </c>
      <c r="B242" s="7">
        <v>29.8</v>
      </c>
      <c r="D242" s="2">
        <f t="shared" si="10"/>
        <v>1.0765942946909146</v>
      </c>
      <c r="E242" s="2">
        <f t="shared" si="11"/>
        <v>252.3646368505741</v>
      </c>
      <c r="F242" s="2">
        <f>-(1-E242/MAX(E$2:E242))*100</f>
        <v>0</v>
      </c>
    </row>
    <row r="243" spans="1:6" x14ac:dyDescent="0.25">
      <c r="A243" s="4">
        <v>41955</v>
      </c>
      <c r="B243" s="7">
        <v>29.8</v>
      </c>
      <c r="D243" s="2">
        <f t="shared" si="10"/>
        <v>1.0765942946909146</v>
      </c>
      <c r="E243" s="2">
        <f t="shared" si="11"/>
        <v>271.69432821507263</v>
      </c>
      <c r="F243" s="2">
        <f>-(1-E243/MAX(E$2:E243))*100</f>
        <v>0</v>
      </c>
    </row>
    <row r="244" spans="1:6" x14ac:dyDescent="0.25">
      <c r="A244" s="4">
        <v>41962</v>
      </c>
      <c r="B244" s="7">
        <v>28.5</v>
      </c>
      <c r="D244" s="2">
        <f t="shared" si="10"/>
        <v>1.073252932841982</v>
      </c>
      <c r="E244" s="2">
        <f t="shared" si="11"/>
        <v>291.59673459335875</v>
      </c>
      <c r="F244" s="2">
        <f>-(1-E244/MAX(E$2:E244))*100</f>
        <v>0</v>
      </c>
    </row>
    <row r="245" spans="1:6" x14ac:dyDescent="0.25">
      <c r="A245" s="4">
        <v>41962</v>
      </c>
      <c r="B245" s="7">
        <v>27.6</v>
      </c>
      <c r="D245" s="2">
        <f t="shared" si="10"/>
        <v>1.0709396823311825</v>
      </c>
      <c r="E245" s="2">
        <f t="shared" si="11"/>
        <v>312.28251431422177</v>
      </c>
      <c r="F245" s="2">
        <f>-(1-E245/MAX(E$2:E245))*100</f>
        <v>0</v>
      </c>
    </row>
    <row r="246" spans="1:6" x14ac:dyDescent="0.25">
      <c r="A246" s="4">
        <v>41962</v>
      </c>
      <c r="B246" s="7">
        <v>28.5</v>
      </c>
      <c r="D246" s="2">
        <f t="shared" si="10"/>
        <v>1.073252932841982</v>
      </c>
      <c r="E246" s="2">
        <f t="shared" si="11"/>
        <v>335.15812436300672</v>
      </c>
      <c r="F246" s="2">
        <f>-(1-E246/MAX(E$2:E246))*100</f>
        <v>0</v>
      </c>
    </row>
    <row r="247" spans="1:6" x14ac:dyDescent="0.25">
      <c r="A247" s="4">
        <v>41974</v>
      </c>
      <c r="B247" s="7">
        <v>-19.7</v>
      </c>
      <c r="D247" s="2">
        <f t="shared" si="10"/>
        <v>0.94936551659694579</v>
      </c>
      <c r="E247" s="2">
        <f t="shared" si="11"/>
        <v>318.18756587754928</v>
      </c>
      <c r="F247" s="2">
        <f>-(1-E247/MAX(E$2:E247))*100</f>
        <v>-5.0634483403054205</v>
      </c>
    </row>
    <row r="248" spans="1:6" x14ac:dyDescent="0.25">
      <c r="A248" s="4">
        <v>41978</v>
      </c>
      <c r="B248" s="7">
        <v>-16.399999999999999</v>
      </c>
      <c r="D248" s="2">
        <f t="shared" si="10"/>
        <v>0.95784743513654369</v>
      </c>
      <c r="E248" s="2">
        <f t="shared" si="11"/>
        <v>304.77514386815062</v>
      </c>
      <c r="F248" s="2">
        <f>-(1-E248/MAX(E$2:E248))*100</f>
        <v>-9.0652674920535645</v>
      </c>
    </row>
    <row r="249" spans="1:6" x14ac:dyDescent="0.25">
      <c r="A249" s="4">
        <v>41978</v>
      </c>
      <c r="B249" s="7">
        <v>-17.899999999999999</v>
      </c>
      <c r="D249" s="2">
        <f t="shared" si="10"/>
        <v>0.95399201761854469</v>
      </c>
      <c r="E249" s="2">
        <f t="shared" si="11"/>
        <v>290.75305441875923</v>
      </c>
      <c r="F249" s="2">
        <f>-(1-E249/MAX(E$2:E249))*100</f>
        <v>-13.248991063141514</v>
      </c>
    </row>
    <row r="250" spans="1:6" x14ac:dyDescent="0.25">
      <c r="A250" s="4">
        <v>41978</v>
      </c>
      <c r="B250" s="7">
        <v>34.6</v>
      </c>
      <c r="D250" s="2">
        <f t="shared" si="10"/>
        <v>1.0889316307485115</v>
      </c>
      <c r="E250" s="2">
        <f t="shared" si="11"/>
        <v>316.61019769333018</v>
      </c>
      <c r="F250" s="2">
        <f>-(1-E250/MAX(E$2:E250))*100</f>
        <v>-5.5340823693080026</v>
      </c>
    </row>
    <row r="251" spans="1:6" x14ac:dyDescent="0.25">
      <c r="A251" s="4">
        <v>41989</v>
      </c>
      <c r="B251" s="7">
        <v>-24.1</v>
      </c>
      <c r="D251" s="2">
        <f t="shared" si="10"/>
        <v>0.93805629187748185</v>
      </c>
      <c r="E251" s="2">
        <f t="shared" si="11"/>
        <v>296.99818801880178</v>
      </c>
      <c r="F251" s="2">
        <f>-(1-E251/MAX(E$2:E251))*100</f>
        <v>-11.385651598549417</v>
      </c>
    </row>
    <row r="252" spans="1:6" x14ac:dyDescent="0.25">
      <c r="A252" s="4">
        <v>41989</v>
      </c>
      <c r="B252" s="7">
        <v>-22</v>
      </c>
      <c r="D252" s="2">
        <f t="shared" si="10"/>
        <v>0.94345387640268052</v>
      </c>
      <c r="E252" s="2">
        <f t="shared" si="11"/>
        <v>280.20409177091068</v>
      </c>
      <c r="F252" s="2">
        <f>-(1-E252/MAX(E$2:E252))*100</f>
        <v>-16.396449495753785</v>
      </c>
    </row>
    <row r="253" spans="1:6" x14ac:dyDescent="0.25">
      <c r="A253" s="4">
        <v>41989</v>
      </c>
      <c r="B253" s="7">
        <v>50.8</v>
      </c>
      <c r="D253" s="2">
        <f t="shared" si="10"/>
        <v>1.1305701399429013</v>
      </c>
      <c r="E253" s="2">
        <f t="shared" si="11"/>
        <v>316.79037924601204</v>
      </c>
      <c r="F253" s="2">
        <f>-(1-E253/MAX(E$2:E253))*100</f>
        <v>-5.4803222066909356</v>
      </c>
    </row>
    <row r="254" spans="1:6" x14ac:dyDescent="0.25">
      <c r="A254" s="4">
        <v>41990</v>
      </c>
      <c r="B254" s="7">
        <v>-12.8</v>
      </c>
      <c r="D254" s="2">
        <f t="shared" si="10"/>
        <v>0.96710043717974137</v>
      </c>
      <c r="E254" s="2">
        <f t="shared" si="11"/>
        <v>306.36811426315433</v>
      </c>
      <c r="F254" s="2">
        <f>-(1-E254/MAX(E$2:E254))*100</f>
        <v>-8.589978284002509</v>
      </c>
    </row>
    <row r="255" spans="1:6" x14ac:dyDescent="0.25">
      <c r="A255" s="4">
        <v>41990</v>
      </c>
      <c r="B255" s="7">
        <v>-31.5</v>
      </c>
      <c r="D255" s="2">
        <f t="shared" si="10"/>
        <v>0.9190362321220199</v>
      </c>
      <c r="E255" s="2">
        <f t="shared" si="11"/>
        <v>281.5633973747378</v>
      </c>
      <c r="F255" s="2">
        <f>-(1-E255/MAX(E$2:E255))*100</f>
        <v>-15.990878063937652</v>
      </c>
    </row>
    <row r="256" spans="1:6" x14ac:dyDescent="0.25">
      <c r="A256" s="4">
        <v>41991</v>
      </c>
      <c r="B256" s="7">
        <v>13</v>
      </c>
      <c r="D256" s="2">
        <f t="shared" si="10"/>
        <v>1.0334136184893252</v>
      </c>
      <c r="E256" s="2">
        <f t="shared" si="11"/>
        <v>290.97144931517556</v>
      </c>
      <c r="F256" s="2">
        <f>-(1-E256/MAX(E$2:E256))*100</f>
        <v>-13.183829313942862</v>
      </c>
    </row>
    <row r="257" spans="1:6" x14ac:dyDescent="0.25">
      <c r="A257" s="4">
        <v>41991</v>
      </c>
      <c r="B257" s="7">
        <v>-19.3</v>
      </c>
      <c r="D257" s="2">
        <f t="shared" si="10"/>
        <v>0.95039362793507887</v>
      </c>
      <c r="E257" s="2">
        <f t="shared" si="11"/>
        <v>276.53741134017764</v>
      </c>
      <c r="F257" s="2">
        <f>-(1-E257/MAX(E$2:E257))*100</f>
        <v>-17.49046457824711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769"/>
  <sheetViews>
    <sheetView tabSelected="1" topLeftCell="A706" workbookViewId="0">
      <selection activeCell="I777" sqref="I777"/>
    </sheetView>
  </sheetViews>
  <sheetFormatPr defaultRowHeight="15" x14ac:dyDescent="0.25"/>
  <cols>
    <col min="1" max="1" width="17" style="4" customWidth="1"/>
    <col min="2" max="2" width="9.140625" style="7"/>
  </cols>
  <sheetData>
    <row r="2" spans="1:2" hidden="1" x14ac:dyDescent="0.25">
      <c r="A2" s="5">
        <v>41298</v>
      </c>
      <c r="B2" s="8"/>
    </row>
    <row r="3" spans="1:2" hidden="1" x14ac:dyDescent="0.25">
      <c r="A3" s="6">
        <v>41298</v>
      </c>
      <c r="B3" s="9"/>
    </row>
    <row r="4" spans="1:2" x14ac:dyDescent="0.25">
      <c r="A4" s="5">
        <v>41298</v>
      </c>
      <c r="B4" s="8">
        <v>-16.100000000000001</v>
      </c>
    </row>
    <row r="5" spans="1:2" hidden="1" x14ac:dyDescent="0.25">
      <c r="A5" s="6">
        <v>41299</v>
      </c>
      <c r="B5" s="9"/>
    </row>
    <row r="6" spans="1:2" hidden="1" x14ac:dyDescent="0.25">
      <c r="A6" s="5">
        <v>41299</v>
      </c>
      <c r="B6" s="8"/>
    </row>
    <row r="7" spans="1:2" hidden="1" x14ac:dyDescent="0.25">
      <c r="A7" s="6">
        <v>41299</v>
      </c>
      <c r="B7" s="9"/>
    </row>
    <row r="8" spans="1:2" hidden="1" x14ac:dyDescent="0.25">
      <c r="A8" s="5">
        <v>41299</v>
      </c>
      <c r="B8" s="8"/>
    </row>
    <row r="9" spans="1:2" hidden="1" x14ac:dyDescent="0.25">
      <c r="A9" s="6">
        <v>41299</v>
      </c>
      <c r="B9" s="9"/>
    </row>
    <row r="10" spans="1:2" hidden="1" x14ac:dyDescent="0.25">
      <c r="A10" s="5">
        <v>41299</v>
      </c>
      <c r="B10" s="8"/>
    </row>
    <row r="11" spans="1:2" x14ac:dyDescent="0.25">
      <c r="A11" s="6">
        <v>41299</v>
      </c>
      <c r="B11" s="9">
        <v>-15.4</v>
      </c>
    </row>
    <row r="12" spans="1:2" x14ac:dyDescent="0.25">
      <c r="A12" s="5">
        <v>41299</v>
      </c>
      <c r="B12" s="8">
        <v>-17.399999999999999</v>
      </c>
    </row>
    <row r="13" spans="1:2" x14ac:dyDescent="0.25">
      <c r="A13" s="6">
        <v>41299</v>
      </c>
      <c r="B13" s="9">
        <v>-16.8</v>
      </c>
    </row>
    <row r="14" spans="1:2" hidden="1" x14ac:dyDescent="0.25">
      <c r="A14" s="5">
        <v>41299</v>
      </c>
      <c r="B14" s="8"/>
    </row>
    <row r="15" spans="1:2" hidden="1" x14ac:dyDescent="0.25">
      <c r="A15" s="6">
        <v>41299</v>
      </c>
      <c r="B15" s="9"/>
    </row>
    <row r="16" spans="1:2" x14ac:dyDescent="0.25">
      <c r="A16" s="5">
        <v>41299</v>
      </c>
      <c r="B16" s="8">
        <v>-15.2</v>
      </c>
    </row>
    <row r="17" spans="1:2" hidden="1" x14ac:dyDescent="0.25">
      <c r="A17" s="6">
        <v>41312</v>
      </c>
      <c r="B17" s="9"/>
    </row>
    <row r="18" spans="1:2" hidden="1" x14ac:dyDescent="0.25">
      <c r="A18" s="5">
        <v>41312</v>
      </c>
      <c r="B18" s="8"/>
    </row>
    <row r="19" spans="1:2" hidden="1" x14ac:dyDescent="0.25">
      <c r="A19" s="6">
        <v>41312</v>
      </c>
      <c r="B19" s="9"/>
    </row>
    <row r="20" spans="1:2" hidden="1" x14ac:dyDescent="0.25">
      <c r="A20" s="5">
        <v>41312</v>
      </c>
      <c r="B20" s="8"/>
    </row>
    <row r="21" spans="1:2" x14ac:dyDescent="0.25">
      <c r="A21" s="6">
        <v>41312</v>
      </c>
      <c r="B21" s="9">
        <v>-31.4</v>
      </c>
    </row>
    <row r="22" spans="1:2" hidden="1" x14ac:dyDescent="0.25">
      <c r="A22" s="5">
        <v>41312</v>
      </c>
      <c r="B22" s="8"/>
    </row>
    <row r="23" spans="1:2" hidden="1" x14ac:dyDescent="0.25">
      <c r="A23" s="6">
        <v>41312</v>
      </c>
      <c r="B23" s="9"/>
    </row>
    <row r="24" spans="1:2" hidden="1" x14ac:dyDescent="0.25">
      <c r="A24" s="5">
        <v>41312</v>
      </c>
      <c r="B24" s="8"/>
    </row>
    <row r="25" spans="1:2" hidden="1" x14ac:dyDescent="0.25">
      <c r="A25" s="6">
        <v>41312</v>
      </c>
      <c r="B25" s="9"/>
    </row>
    <row r="26" spans="1:2" x14ac:dyDescent="0.25">
      <c r="A26" s="5">
        <v>41312</v>
      </c>
      <c r="B26" s="8">
        <v>-22.6</v>
      </c>
    </row>
    <row r="27" spans="1:2" x14ac:dyDescent="0.25">
      <c r="A27" s="6">
        <v>41312</v>
      </c>
      <c r="B27" s="9">
        <v>-21.9</v>
      </c>
    </row>
    <row r="28" spans="1:2" hidden="1" x14ac:dyDescent="0.25">
      <c r="A28" s="5">
        <v>41312</v>
      </c>
      <c r="B28" s="8"/>
    </row>
    <row r="29" spans="1:2" hidden="1" x14ac:dyDescent="0.25">
      <c r="A29" s="6">
        <v>41312</v>
      </c>
      <c r="B29" s="9"/>
    </row>
    <row r="30" spans="1:2" x14ac:dyDescent="0.25">
      <c r="A30" s="5">
        <v>41312</v>
      </c>
      <c r="B30" s="8">
        <v>-17.5</v>
      </c>
    </row>
    <row r="31" spans="1:2" x14ac:dyDescent="0.25">
      <c r="A31" s="6">
        <v>41312</v>
      </c>
      <c r="B31" s="9">
        <v>-23.9</v>
      </c>
    </row>
    <row r="32" spans="1:2" hidden="1" x14ac:dyDescent="0.25">
      <c r="A32" s="5">
        <v>41318</v>
      </c>
      <c r="B32" s="8"/>
    </row>
    <row r="33" spans="1:2" hidden="1" x14ac:dyDescent="0.25">
      <c r="A33" s="6">
        <v>41318</v>
      </c>
      <c r="B33" s="9"/>
    </row>
    <row r="34" spans="1:2" hidden="1" x14ac:dyDescent="0.25">
      <c r="A34" s="5">
        <v>41318</v>
      </c>
      <c r="B34" s="8"/>
    </row>
    <row r="35" spans="1:2" hidden="1" x14ac:dyDescent="0.25">
      <c r="A35" s="6">
        <v>41318</v>
      </c>
      <c r="B35" s="9"/>
    </row>
    <row r="36" spans="1:2" hidden="1" x14ac:dyDescent="0.25">
      <c r="A36" s="5">
        <v>41318</v>
      </c>
      <c r="B36" s="8"/>
    </row>
    <row r="37" spans="1:2" hidden="1" x14ac:dyDescent="0.25">
      <c r="A37" s="6">
        <v>41318</v>
      </c>
      <c r="B37" s="9"/>
    </row>
    <row r="38" spans="1:2" x14ac:dyDescent="0.25">
      <c r="A38" s="5">
        <v>41318</v>
      </c>
      <c r="B38" s="8">
        <v>40.1</v>
      </c>
    </row>
    <row r="39" spans="1:2" hidden="1" x14ac:dyDescent="0.25">
      <c r="A39" s="6">
        <v>41318</v>
      </c>
      <c r="B39" s="9"/>
    </row>
    <row r="40" spans="1:2" hidden="1" x14ac:dyDescent="0.25">
      <c r="A40" s="5">
        <v>41318</v>
      </c>
      <c r="B40" s="8"/>
    </row>
    <row r="41" spans="1:2" x14ac:dyDescent="0.25">
      <c r="A41" s="6">
        <v>41318</v>
      </c>
      <c r="B41" s="9">
        <v>44.5</v>
      </c>
    </row>
    <row r="42" spans="1:2" x14ac:dyDescent="0.25">
      <c r="A42" s="5">
        <v>41318</v>
      </c>
      <c r="B42" s="8">
        <v>47.7</v>
      </c>
    </row>
    <row r="43" spans="1:2" x14ac:dyDescent="0.25">
      <c r="A43" s="6">
        <v>41318</v>
      </c>
      <c r="B43" s="9">
        <v>-28.8</v>
      </c>
    </row>
    <row r="44" spans="1:2" hidden="1" x14ac:dyDescent="0.25">
      <c r="A44" s="5">
        <v>41320</v>
      </c>
      <c r="B44" s="8"/>
    </row>
    <row r="45" spans="1:2" hidden="1" x14ac:dyDescent="0.25">
      <c r="A45" s="6">
        <v>41320</v>
      </c>
      <c r="B45" s="9"/>
    </row>
    <row r="46" spans="1:2" x14ac:dyDescent="0.25">
      <c r="A46" s="5">
        <v>41320</v>
      </c>
      <c r="B46" s="8">
        <v>-18.2</v>
      </c>
    </row>
    <row r="47" spans="1:2" hidden="1" x14ac:dyDescent="0.25">
      <c r="A47" s="6">
        <v>41325</v>
      </c>
      <c r="B47" s="9"/>
    </row>
    <row r="48" spans="1:2" hidden="1" x14ac:dyDescent="0.25">
      <c r="A48" s="5">
        <v>41325</v>
      </c>
      <c r="B48" s="8"/>
    </row>
    <row r="49" spans="1:2" hidden="1" x14ac:dyDescent="0.25">
      <c r="A49" s="6">
        <v>41325</v>
      </c>
      <c r="B49" s="9"/>
    </row>
    <row r="50" spans="1:2" hidden="1" x14ac:dyDescent="0.25">
      <c r="A50" s="5">
        <v>41325</v>
      </c>
      <c r="B50" s="8"/>
    </row>
    <row r="51" spans="1:2" hidden="1" x14ac:dyDescent="0.25">
      <c r="A51" s="6">
        <v>41325</v>
      </c>
      <c r="B51" s="9"/>
    </row>
    <row r="52" spans="1:2" hidden="1" x14ac:dyDescent="0.25">
      <c r="A52" s="5">
        <v>41325</v>
      </c>
      <c r="B52" s="8"/>
    </row>
    <row r="53" spans="1:2" x14ac:dyDescent="0.25">
      <c r="A53" s="6">
        <v>41325</v>
      </c>
      <c r="B53" s="9">
        <v>39.4</v>
      </c>
    </row>
    <row r="54" spans="1:2" hidden="1" x14ac:dyDescent="0.25">
      <c r="A54" s="5">
        <v>41325</v>
      </c>
      <c r="B54" s="8"/>
    </row>
    <row r="55" spans="1:2" hidden="1" x14ac:dyDescent="0.25">
      <c r="A55" s="6">
        <v>41325</v>
      </c>
      <c r="B55" s="9"/>
    </row>
    <row r="56" spans="1:2" x14ac:dyDescent="0.25">
      <c r="A56" s="5">
        <v>41325</v>
      </c>
      <c r="B56" s="8">
        <v>49.8</v>
      </c>
    </row>
    <row r="57" spans="1:2" x14ac:dyDescent="0.25">
      <c r="A57" s="6">
        <v>41325</v>
      </c>
      <c r="B57" s="9">
        <v>49.8</v>
      </c>
    </row>
    <row r="58" spans="1:2" x14ac:dyDescent="0.25">
      <c r="A58" s="5">
        <v>41325</v>
      </c>
      <c r="B58" s="8">
        <v>56.8</v>
      </c>
    </row>
    <row r="59" spans="1:2" hidden="1" x14ac:dyDescent="0.25">
      <c r="A59" s="6">
        <v>41325</v>
      </c>
      <c r="B59" s="9"/>
    </row>
    <row r="60" spans="1:2" hidden="1" x14ac:dyDescent="0.25">
      <c r="A60" s="5">
        <v>41325</v>
      </c>
      <c r="B60" s="8"/>
    </row>
    <row r="61" spans="1:2" hidden="1" x14ac:dyDescent="0.25">
      <c r="A61" s="6">
        <v>41325</v>
      </c>
      <c r="B61" s="9"/>
    </row>
    <row r="62" spans="1:2" hidden="1" x14ac:dyDescent="0.25">
      <c r="A62" s="5">
        <v>41325</v>
      </c>
      <c r="B62" s="8"/>
    </row>
    <row r="63" spans="1:2" hidden="1" x14ac:dyDescent="0.25">
      <c r="A63" s="6">
        <v>41325</v>
      </c>
      <c r="B63" s="9"/>
    </row>
    <row r="64" spans="1:2" hidden="1" x14ac:dyDescent="0.25">
      <c r="A64" s="5">
        <v>41325</v>
      </c>
      <c r="B64" s="8"/>
    </row>
    <row r="65" spans="1:2" x14ac:dyDescent="0.25">
      <c r="A65" s="6">
        <v>41325</v>
      </c>
      <c r="B65" s="9">
        <v>-19.8</v>
      </c>
    </row>
    <row r="66" spans="1:2" x14ac:dyDescent="0.25">
      <c r="A66" s="5">
        <v>41326</v>
      </c>
      <c r="B66" s="8">
        <v>51.35</v>
      </c>
    </row>
    <row r="67" spans="1:2" x14ac:dyDescent="0.25">
      <c r="A67" s="6">
        <v>41326</v>
      </c>
      <c r="B67" s="9">
        <v>51.35</v>
      </c>
    </row>
    <row r="68" spans="1:2" hidden="1" x14ac:dyDescent="0.25">
      <c r="A68" s="5">
        <v>41326</v>
      </c>
      <c r="B68" s="8"/>
    </row>
    <row r="69" spans="1:2" hidden="1" x14ac:dyDescent="0.25">
      <c r="A69" s="6">
        <v>41326</v>
      </c>
      <c r="B69" s="9"/>
    </row>
    <row r="70" spans="1:2" hidden="1" x14ac:dyDescent="0.25">
      <c r="A70" s="5">
        <v>41326</v>
      </c>
      <c r="B70" s="8"/>
    </row>
    <row r="71" spans="1:2" hidden="1" x14ac:dyDescent="0.25">
      <c r="A71" s="6">
        <v>41326</v>
      </c>
      <c r="B71" s="9"/>
    </row>
    <row r="72" spans="1:2" hidden="1" x14ac:dyDescent="0.25">
      <c r="A72" s="5">
        <v>41326</v>
      </c>
      <c r="B72" s="8"/>
    </row>
    <row r="73" spans="1:2" hidden="1" x14ac:dyDescent="0.25">
      <c r="A73" s="6">
        <v>41326</v>
      </c>
      <c r="B73" s="9"/>
    </row>
    <row r="74" spans="1:2" x14ac:dyDescent="0.25">
      <c r="A74" s="5">
        <v>41326</v>
      </c>
      <c r="B74" s="8">
        <v>-20.100000000000001</v>
      </c>
    </row>
    <row r="75" spans="1:2" x14ac:dyDescent="0.25">
      <c r="A75" s="6">
        <v>41326</v>
      </c>
      <c r="B75" s="9">
        <v>-20.8</v>
      </c>
    </row>
    <row r="76" spans="1:2" x14ac:dyDescent="0.25">
      <c r="A76" s="5">
        <v>41326</v>
      </c>
      <c r="B76" s="8">
        <v>-22.2</v>
      </c>
    </row>
    <row r="77" spans="1:2" hidden="1" x14ac:dyDescent="0.25">
      <c r="A77" s="6">
        <v>41327</v>
      </c>
      <c r="B77" s="9"/>
    </row>
    <row r="78" spans="1:2" hidden="1" x14ac:dyDescent="0.25">
      <c r="A78" s="5">
        <v>41327</v>
      </c>
      <c r="B78" s="8"/>
    </row>
    <row r="79" spans="1:2" hidden="1" x14ac:dyDescent="0.25">
      <c r="A79" s="6">
        <v>41327</v>
      </c>
      <c r="B79" s="9"/>
    </row>
    <row r="80" spans="1:2" hidden="1" x14ac:dyDescent="0.25">
      <c r="A80" s="5">
        <v>41327</v>
      </c>
      <c r="B80" s="8"/>
    </row>
    <row r="81" spans="1:2" hidden="1" x14ac:dyDescent="0.25">
      <c r="A81" s="6">
        <v>41327</v>
      </c>
      <c r="B81" s="9"/>
    </row>
    <row r="82" spans="1:2" hidden="1" x14ac:dyDescent="0.25">
      <c r="A82" s="5">
        <v>41327</v>
      </c>
      <c r="B82" s="8"/>
    </row>
    <row r="83" spans="1:2" x14ac:dyDescent="0.25">
      <c r="A83" s="6">
        <v>41327</v>
      </c>
      <c r="B83" s="9">
        <v>35.9</v>
      </c>
    </row>
    <row r="84" spans="1:2" x14ac:dyDescent="0.25">
      <c r="A84" s="5">
        <v>41329</v>
      </c>
      <c r="B84" s="8">
        <v>35.9</v>
      </c>
    </row>
    <row r="85" spans="1:2" x14ac:dyDescent="0.25">
      <c r="A85" s="6">
        <v>41329</v>
      </c>
      <c r="B85" s="9">
        <v>35.9</v>
      </c>
    </row>
    <row r="86" spans="1:2" hidden="1" x14ac:dyDescent="0.25">
      <c r="A86" s="5">
        <v>41334</v>
      </c>
      <c r="B86" s="8"/>
    </row>
    <row r="87" spans="1:2" hidden="1" x14ac:dyDescent="0.25">
      <c r="A87" s="6">
        <v>41334</v>
      </c>
      <c r="B87" s="9"/>
    </row>
    <row r="88" spans="1:2" hidden="1" x14ac:dyDescent="0.25">
      <c r="A88" s="5">
        <v>41334</v>
      </c>
      <c r="B88" s="8"/>
    </row>
    <row r="89" spans="1:2" hidden="1" x14ac:dyDescent="0.25">
      <c r="A89" s="6">
        <v>41334</v>
      </c>
      <c r="B89" s="9"/>
    </row>
    <row r="90" spans="1:2" hidden="1" x14ac:dyDescent="0.25">
      <c r="A90" s="5">
        <v>41334</v>
      </c>
      <c r="B90" s="8"/>
    </row>
    <row r="91" spans="1:2" hidden="1" x14ac:dyDescent="0.25">
      <c r="A91" s="6">
        <v>41334</v>
      </c>
      <c r="B91" s="9"/>
    </row>
    <row r="92" spans="1:2" x14ac:dyDescent="0.25">
      <c r="A92" s="5">
        <v>41334</v>
      </c>
      <c r="B92" s="8">
        <v>35.4</v>
      </c>
    </row>
    <row r="93" spans="1:2" hidden="1" x14ac:dyDescent="0.25">
      <c r="A93" s="6">
        <v>41334</v>
      </c>
      <c r="B93" s="9"/>
    </row>
    <row r="94" spans="1:2" hidden="1" x14ac:dyDescent="0.25">
      <c r="A94" s="5">
        <v>41334</v>
      </c>
      <c r="B94" s="8"/>
    </row>
    <row r="95" spans="1:2" x14ac:dyDescent="0.25">
      <c r="A95" s="6">
        <v>41334</v>
      </c>
      <c r="B95" s="9">
        <v>47.6</v>
      </c>
    </row>
    <row r="96" spans="1:2" x14ac:dyDescent="0.25">
      <c r="A96" s="5">
        <v>41334</v>
      </c>
      <c r="B96" s="8">
        <v>47.6</v>
      </c>
    </row>
    <row r="97" spans="1:2" hidden="1" x14ac:dyDescent="0.25">
      <c r="A97" s="6">
        <v>41334</v>
      </c>
      <c r="B97" s="9"/>
    </row>
    <row r="98" spans="1:2" hidden="1" x14ac:dyDescent="0.25">
      <c r="A98" s="5">
        <v>41334</v>
      </c>
      <c r="B98" s="8"/>
    </row>
    <row r="99" spans="1:2" hidden="1" x14ac:dyDescent="0.25">
      <c r="A99" s="6">
        <v>41334</v>
      </c>
      <c r="B99" s="9"/>
    </row>
    <row r="100" spans="1:2" hidden="1" x14ac:dyDescent="0.25">
      <c r="A100" s="5">
        <v>41334</v>
      </c>
      <c r="B100" s="8"/>
    </row>
    <row r="101" spans="1:2" x14ac:dyDescent="0.25">
      <c r="A101" s="6">
        <v>41334</v>
      </c>
      <c r="B101" s="9">
        <v>59</v>
      </c>
    </row>
    <row r="102" spans="1:2" x14ac:dyDescent="0.25">
      <c r="A102" s="5">
        <v>41334</v>
      </c>
      <c r="B102" s="8">
        <v>9</v>
      </c>
    </row>
    <row r="103" spans="1:2" x14ac:dyDescent="0.25">
      <c r="A103" s="6">
        <v>41334</v>
      </c>
      <c r="B103" s="9">
        <v>2</v>
      </c>
    </row>
    <row r="104" spans="1:2" hidden="1" x14ac:dyDescent="0.25">
      <c r="A104" s="5">
        <v>41337</v>
      </c>
      <c r="B104" s="8"/>
    </row>
    <row r="105" spans="1:2" hidden="1" x14ac:dyDescent="0.25">
      <c r="A105" s="6">
        <v>41337</v>
      </c>
      <c r="B105" s="9"/>
    </row>
    <row r="106" spans="1:2" x14ac:dyDescent="0.25">
      <c r="A106" s="5">
        <v>41337</v>
      </c>
      <c r="B106" s="8">
        <v>-11.4</v>
      </c>
    </row>
    <row r="107" spans="1:2" hidden="1" x14ac:dyDescent="0.25">
      <c r="A107" s="6">
        <v>41337</v>
      </c>
      <c r="B107" s="9"/>
    </row>
    <row r="108" spans="1:2" hidden="1" x14ac:dyDescent="0.25">
      <c r="A108" s="5">
        <v>41337</v>
      </c>
      <c r="B108" s="8"/>
    </row>
    <row r="109" spans="1:2" hidden="1" x14ac:dyDescent="0.25">
      <c r="A109" s="6">
        <v>41337</v>
      </c>
      <c r="B109" s="9"/>
    </row>
    <row r="110" spans="1:2" hidden="1" x14ac:dyDescent="0.25">
      <c r="A110" s="5">
        <v>41337</v>
      </c>
      <c r="B110" s="8"/>
    </row>
    <row r="111" spans="1:2" x14ac:dyDescent="0.25">
      <c r="A111" s="6">
        <v>41337</v>
      </c>
      <c r="B111" s="9">
        <v>-12.6</v>
      </c>
    </row>
    <row r="112" spans="1:2" x14ac:dyDescent="0.25">
      <c r="A112" s="5">
        <v>41337</v>
      </c>
      <c r="B112" s="8">
        <v>-14.5</v>
      </c>
    </row>
    <row r="113" spans="1:2" hidden="1" x14ac:dyDescent="0.25">
      <c r="A113" s="6">
        <v>41338</v>
      </c>
      <c r="B113" s="9"/>
    </row>
    <row r="114" spans="1:2" hidden="1" x14ac:dyDescent="0.25">
      <c r="A114" s="5">
        <v>41338</v>
      </c>
      <c r="B114" s="8"/>
    </row>
    <row r="115" spans="1:2" hidden="1" x14ac:dyDescent="0.25">
      <c r="A115" s="6">
        <v>41338</v>
      </c>
      <c r="B115" s="9"/>
    </row>
    <row r="116" spans="1:2" hidden="1" x14ac:dyDescent="0.25">
      <c r="A116" s="5">
        <v>41338</v>
      </c>
      <c r="B116" s="8"/>
    </row>
    <row r="117" spans="1:2" hidden="1" x14ac:dyDescent="0.25">
      <c r="A117" s="6">
        <v>41338</v>
      </c>
      <c r="B117" s="9"/>
    </row>
    <row r="118" spans="1:2" hidden="1" x14ac:dyDescent="0.25">
      <c r="A118" s="5">
        <v>41338</v>
      </c>
      <c r="B118" s="8"/>
    </row>
    <row r="119" spans="1:2" x14ac:dyDescent="0.25">
      <c r="A119" s="6">
        <v>41338</v>
      </c>
      <c r="B119" s="9">
        <v>-21.9</v>
      </c>
    </row>
    <row r="120" spans="1:2" x14ac:dyDescent="0.25">
      <c r="A120" s="5">
        <v>41338</v>
      </c>
      <c r="B120" s="8">
        <v>-19.7</v>
      </c>
    </row>
    <row r="121" spans="1:2" x14ac:dyDescent="0.25">
      <c r="A121" s="6">
        <v>41338</v>
      </c>
      <c r="B121" s="9">
        <v>-18.899999999999999</v>
      </c>
    </row>
    <row r="122" spans="1:2" hidden="1" x14ac:dyDescent="0.25">
      <c r="A122" s="5">
        <v>41340</v>
      </c>
      <c r="B122" s="8"/>
    </row>
    <row r="123" spans="1:2" hidden="1" x14ac:dyDescent="0.25">
      <c r="A123" s="6">
        <v>41340</v>
      </c>
      <c r="B123" s="9"/>
    </row>
    <row r="124" spans="1:2" hidden="1" x14ac:dyDescent="0.25">
      <c r="A124" s="5">
        <v>41340</v>
      </c>
      <c r="B124" s="8"/>
    </row>
    <row r="125" spans="1:2" hidden="1" x14ac:dyDescent="0.25">
      <c r="A125" s="6">
        <v>41340</v>
      </c>
      <c r="B125" s="9"/>
    </row>
    <row r="126" spans="1:2" hidden="1" x14ac:dyDescent="0.25">
      <c r="A126" s="5">
        <v>41340</v>
      </c>
      <c r="B126" s="8"/>
    </row>
    <row r="127" spans="1:2" hidden="1" x14ac:dyDescent="0.25">
      <c r="A127" s="6">
        <v>41340</v>
      </c>
      <c r="B127" s="9"/>
    </row>
    <row r="128" spans="1:2" x14ac:dyDescent="0.25">
      <c r="A128" s="5">
        <v>41340</v>
      </c>
      <c r="B128" s="8">
        <v>-19.600000000000001</v>
      </c>
    </row>
    <row r="129" spans="1:2" x14ac:dyDescent="0.25">
      <c r="A129" s="6">
        <v>41340</v>
      </c>
      <c r="B129" s="9">
        <v>-17.2</v>
      </c>
    </row>
    <row r="130" spans="1:2" x14ac:dyDescent="0.25">
      <c r="A130" s="5">
        <v>41340</v>
      </c>
      <c r="B130" s="8">
        <v>-17.100000000000001</v>
      </c>
    </row>
    <row r="131" spans="1:2" hidden="1" x14ac:dyDescent="0.25">
      <c r="A131" s="6">
        <v>41341</v>
      </c>
      <c r="B131" s="9"/>
    </row>
    <row r="132" spans="1:2" hidden="1" x14ac:dyDescent="0.25">
      <c r="A132" s="5">
        <v>41341</v>
      </c>
      <c r="B132" s="8"/>
    </row>
    <row r="133" spans="1:2" x14ac:dyDescent="0.25">
      <c r="A133" s="6">
        <v>41341</v>
      </c>
      <c r="B133" s="9">
        <v>52.1</v>
      </c>
    </row>
    <row r="134" spans="1:2" hidden="1" x14ac:dyDescent="0.25">
      <c r="A134" s="5">
        <v>41341</v>
      </c>
      <c r="B134" s="8"/>
    </row>
    <row r="135" spans="1:2" hidden="1" x14ac:dyDescent="0.25">
      <c r="A135" s="6">
        <v>41341</v>
      </c>
      <c r="B135" s="9"/>
    </row>
    <row r="136" spans="1:2" hidden="1" x14ac:dyDescent="0.25">
      <c r="A136" s="5">
        <v>41341</v>
      </c>
      <c r="B136" s="8"/>
    </row>
    <row r="137" spans="1:2" hidden="1" x14ac:dyDescent="0.25">
      <c r="A137" s="6">
        <v>41341</v>
      </c>
      <c r="B137" s="9"/>
    </row>
    <row r="138" spans="1:2" hidden="1" x14ac:dyDescent="0.25">
      <c r="A138" s="5">
        <v>41341</v>
      </c>
      <c r="B138" s="8"/>
    </row>
    <row r="139" spans="1:2" hidden="1" x14ac:dyDescent="0.25">
      <c r="A139" s="6">
        <v>41341</v>
      </c>
      <c r="B139" s="9"/>
    </row>
    <row r="140" spans="1:2" x14ac:dyDescent="0.25">
      <c r="A140" s="5">
        <v>41343</v>
      </c>
      <c r="B140" s="8">
        <v>19.8</v>
      </c>
    </row>
    <row r="141" spans="1:2" x14ac:dyDescent="0.25">
      <c r="A141" s="6">
        <v>41343</v>
      </c>
      <c r="B141" s="9">
        <v>24.9</v>
      </c>
    </row>
    <row r="142" spans="1:2" x14ac:dyDescent="0.25">
      <c r="A142" s="5">
        <v>41343</v>
      </c>
      <c r="B142" s="8">
        <v>13.2</v>
      </c>
    </row>
    <row r="143" spans="1:2" hidden="1" x14ac:dyDescent="0.25">
      <c r="A143" s="6">
        <v>41345</v>
      </c>
      <c r="B143" s="9"/>
    </row>
    <row r="144" spans="1:2" hidden="1" x14ac:dyDescent="0.25">
      <c r="A144" s="5">
        <v>41345</v>
      </c>
      <c r="B144" s="8"/>
    </row>
    <row r="145" spans="1:2" hidden="1" x14ac:dyDescent="0.25">
      <c r="A145" s="6">
        <v>41345</v>
      </c>
      <c r="B145" s="9"/>
    </row>
    <row r="146" spans="1:2" hidden="1" x14ac:dyDescent="0.25">
      <c r="A146" s="5">
        <v>41345</v>
      </c>
      <c r="B146" s="8"/>
    </row>
    <row r="147" spans="1:2" hidden="1" x14ac:dyDescent="0.25">
      <c r="A147" s="6">
        <v>41345</v>
      </c>
      <c r="B147" s="9"/>
    </row>
    <row r="148" spans="1:2" hidden="1" x14ac:dyDescent="0.25">
      <c r="A148" s="5">
        <v>41345</v>
      </c>
      <c r="B148" s="8"/>
    </row>
    <row r="149" spans="1:2" x14ac:dyDescent="0.25">
      <c r="A149" s="6">
        <v>41345</v>
      </c>
      <c r="B149" s="9">
        <v>-19.7</v>
      </c>
    </row>
    <row r="150" spans="1:2" x14ac:dyDescent="0.25">
      <c r="A150" s="5">
        <v>41345</v>
      </c>
      <c r="B150" s="8">
        <v>-17.5</v>
      </c>
    </row>
    <row r="151" spans="1:2" x14ac:dyDescent="0.25">
      <c r="A151" s="6">
        <v>41345</v>
      </c>
      <c r="B151" s="9">
        <v>-15.2</v>
      </c>
    </row>
    <row r="152" spans="1:2" hidden="1" x14ac:dyDescent="0.25">
      <c r="A152" s="5">
        <v>41353</v>
      </c>
      <c r="B152" s="8"/>
    </row>
    <row r="153" spans="1:2" hidden="1" x14ac:dyDescent="0.25">
      <c r="A153" s="6">
        <v>41353</v>
      </c>
      <c r="B153" s="9"/>
    </row>
    <row r="154" spans="1:2" hidden="1" x14ac:dyDescent="0.25">
      <c r="A154" s="5">
        <v>41353</v>
      </c>
      <c r="B154" s="8"/>
    </row>
    <row r="155" spans="1:2" hidden="1" x14ac:dyDescent="0.25">
      <c r="A155" s="6">
        <v>41353</v>
      </c>
      <c r="B155" s="9"/>
    </row>
    <row r="156" spans="1:2" hidden="1" x14ac:dyDescent="0.25">
      <c r="A156" s="5">
        <v>41353</v>
      </c>
      <c r="B156" s="8"/>
    </row>
    <row r="157" spans="1:2" hidden="1" x14ac:dyDescent="0.25">
      <c r="A157" s="6">
        <v>41353</v>
      </c>
      <c r="B157" s="9"/>
    </row>
    <row r="158" spans="1:2" x14ac:dyDescent="0.25">
      <c r="A158" s="5">
        <v>41353</v>
      </c>
      <c r="B158" s="8">
        <v>39.5</v>
      </c>
    </row>
    <row r="159" spans="1:2" x14ac:dyDescent="0.25">
      <c r="A159" s="6">
        <v>41353</v>
      </c>
      <c r="B159" s="9">
        <v>-31.5</v>
      </c>
    </row>
    <row r="160" spans="1:2" x14ac:dyDescent="0.25">
      <c r="A160" s="5">
        <v>41353</v>
      </c>
      <c r="B160" s="8">
        <v>-30.5</v>
      </c>
    </row>
    <row r="161" spans="1:2" hidden="1" x14ac:dyDescent="0.25">
      <c r="A161" s="6">
        <v>41354</v>
      </c>
      <c r="B161" s="9"/>
    </row>
    <row r="162" spans="1:2" hidden="1" x14ac:dyDescent="0.25">
      <c r="A162" s="5">
        <v>41354</v>
      </c>
      <c r="B162" s="8"/>
    </row>
    <row r="163" spans="1:2" hidden="1" x14ac:dyDescent="0.25">
      <c r="A163" s="6">
        <v>41354</v>
      </c>
      <c r="B163" s="9"/>
    </row>
    <row r="164" spans="1:2" hidden="1" x14ac:dyDescent="0.25">
      <c r="A164" s="5">
        <v>41354</v>
      </c>
      <c r="B164" s="8"/>
    </row>
    <row r="165" spans="1:2" x14ac:dyDescent="0.25">
      <c r="A165" s="6">
        <v>41354</v>
      </c>
      <c r="B165" s="9">
        <v>-17.899999999999999</v>
      </c>
    </row>
    <row r="166" spans="1:2" x14ac:dyDescent="0.25">
      <c r="A166" s="5">
        <v>41354</v>
      </c>
      <c r="B166" s="8">
        <v>-21.3</v>
      </c>
    </row>
    <row r="167" spans="1:2" hidden="1" x14ac:dyDescent="0.25">
      <c r="A167" s="6">
        <v>41360</v>
      </c>
      <c r="B167" s="9"/>
    </row>
    <row r="168" spans="1:2" hidden="1" x14ac:dyDescent="0.25">
      <c r="A168" s="5">
        <v>41360</v>
      </c>
      <c r="B168" s="8"/>
    </row>
    <row r="169" spans="1:2" x14ac:dyDescent="0.25">
      <c r="A169" s="6">
        <v>41360</v>
      </c>
      <c r="B169" s="9">
        <v>-11.4</v>
      </c>
    </row>
    <row r="170" spans="1:2" hidden="1" x14ac:dyDescent="0.25">
      <c r="A170" s="5">
        <v>41369</v>
      </c>
      <c r="B170" s="8"/>
    </row>
    <row r="171" spans="1:2" hidden="1" x14ac:dyDescent="0.25">
      <c r="A171" s="6">
        <v>41369</v>
      </c>
      <c r="B171" s="9"/>
    </row>
    <row r="172" spans="1:2" x14ac:dyDescent="0.25">
      <c r="A172" s="5">
        <v>41369</v>
      </c>
      <c r="B172" s="8">
        <v>-24.8</v>
      </c>
    </row>
    <row r="173" spans="1:2" hidden="1" x14ac:dyDescent="0.25">
      <c r="A173" s="6">
        <v>41369</v>
      </c>
      <c r="B173" s="9"/>
    </row>
    <row r="174" spans="1:2" hidden="1" x14ac:dyDescent="0.25">
      <c r="A174" s="5">
        <v>41369</v>
      </c>
      <c r="B174" s="8"/>
    </row>
    <row r="175" spans="1:2" hidden="1" x14ac:dyDescent="0.25">
      <c r="A175" s="6">
        <v>41369</v>
      </c>
      <c r="B175" s="9"/>
    </row>
    <row r="176" spans="1:2" hidden="1" x14ac:dyDescent="0.25">
      <c r="A176" s="5">
        <v>41369</v>
      </c>
      <c r="B176" s="8"/>
    </row>
    <row r="177" spans="1:2" hidden="1" x14ac:dyDescent="0.25">
      <c r="A177" s="6">
        <v>41369</v>
      </c>
      <c r="B177" s="9"/>
    </row>
    <row r="178" spans="1:2" hidden="1" x14ac:dyDescent="0.25">
      <c r="A178" s="5">
        <v>41369</v>
      </c>
      <c r="B178" s="8"/>
    </row>
    <row r="179" spans="1:2" x14ac:dyDescent="0.25">
      <c r="A179" s="6">
        <v>41369</v>
      </c>
      <c r="B179" s="9">
        <v>50.4</v>
      </c>
    </row>
    <row r="180" spans="1:2" x14ac:dyDescent="0.25">
      <c r="A180" s="5">
        <v>41369</v>
      </c>
      <c r="B180" s="8">
        <v>50.4</v>
      </c>
    </row>
    <row r="181" spans="1:2" x14ac:dyDescent="0.25">
      <c r="A181" s="6">
        <v>41369</v>
      </c>
      <c r="B181" s="9">
        <v>50.4</v>
      </c>
    </row>
    <row r="182" spans="1:2" hidden="1" x14ac:dyDescent="0.25">
      <c r="A182" s="5">
        <v>41389</v>
      </c>
      <c r="B182" s="8"/>
    </row>
    <row r="183" spans="1:2" hidden="1" x14ac:dyDescent="0.25">
      <c r="A183" s="6">
        <v>41389</v>
      </c>
      <c r="B183" s="9"/>
    </row>
    <row r="184" spans="1:2" hidden="1" x14ac:dyDescent="0.25">
      <c r="A184" s="5">
        <v>41389</v>
      </c>
      <c r="B184" s="8"/>
    </row>
    <row r="185" spans="1:2" hidden="1" x14ac:dyDescent="0.25">
      <c r="A185" s="6">
        <v>41389</v>
      </c>
      <c r="B185" s="9"/>
    </row>
    <row r="186" spans="1:2" hidden="1" x14ac:dyDescent="0.25">
      <c r="A186" s="5">
        <v>41389</v>
      </c>
      <c r="B186" s="8"/>
    </row>
    <row r="187" spans="1:2" hidden="1" x14ac:dyDescent="0.25">
      <c r="A187" s="6">
        <v>41389</v>
      </c>
      <c r="B187" s="9"/>
    </row>
    <row r="188" spans="1:2" x14ac:dyDescent="0.25">
      <c r="A188" s="5">
        <v>41389</v>
      </c>
      <c r="B188" s="8">
        <v>59.2</v>
      </c>
    </row>
    <row r="189" spans="1:2" x14ac:dyDescent="0.25">
      <c r="A189" s="6">
        <v>41389</v>
      </c>
      <c r="B189" s="9">
        <v>59.2</v>
      </c>
    </row>
    <row r="190" spans="1:2" x14ac:dyDescent="0.25">
      <c r="A190" s="5">
        <v>41389</v>
      </c>
      <c r="B190" s="8">
        <v>59.2</v>
      </c>
    </row>
    <row r="191" spans="1:2" hidden="1" x14ac:dyDescent="0.25">
      <c r="A191" s="6">
        <v>41397</v>
      </c>
      <c r="B191" s="9"/>
    </row>
    <row r="192" spans="1:2" hidden="1" x14ac:dyDescent="0.25">
      <c r="A192" s="5">
        <v>41397</v>
      </c>
      <c r="B192" s="8"/>
    </row>
    <row r="193" spans="1:2" hidden="1" x14ac:dyDescent="0.25">
      <c r="A193" s="6">
        <v>41397</v>
      </c>
      <c r="B193" s="9"/>
    </row>
    <row r="194" spans="1:2" hidden="1" x14ac:dyDescent="0.25">
      <c r="A194" s="5">
        <v>41397</v>
      </c>
      <c r="B194" s="8"/>
    </row>
    <row r="195" spans="1:2" hidden="1" x14ac:dyDescent="0.25">
      <c r="A195" s="6">
        <v>41397</v>
      </c>
      <c r="B195" s="9"/>
    </row>
    <row r="196" spans="1:2" hidden="1" x14ac:dyDescent="0.25">
      <c r="A196" s="5">
        <v>41397</v>
      </c>
      <c r="B196" s="8"/>
    </row>
    <row r="197" spans="1:2" x14ac:dyDescent="0.25">
      <c r="A197" s="6">
        <v>41397</v>
      </c>
      <c r="B197" s="9">
        <v>-19.600000000000001</v>
      </c>
    </row>
    <row r="198" spans="1:2" x14ac:dyDescent="0.25">
      <c r="A198" s="5">
        <v>41397</v>
      </c>
      <c r="B198" s="8">
        <v>-27.2</v>
      </c>
    </row>
    <row r="199" spans="1:2" x14ac:dyDescent="0.25">
      <c r="A199" s="6">
        <v>41397</v>
      </c>
      <c r="B199" s="9">
        <v>-24.4</v>
      </c>
    </row>
    <row r="200" spans="1:2" hidden="1" x14ac:dyDescent="0.25">
      <c r="A200" s="5">
        <v>41416</v>
      </c>
      <c r="B200" s="8"/>
    </row>
    <row r="201" spans="1:2" hidden="1" x14ac:dyDescent="0.25">
      <c r="A201" s="6">
        <v>41416</v>
      </c>
      <c r="B201" s="9"/>
    </row>
    <row r="202" spans="1:2" x14ac:dyDescent="0.25">
      <c r="A202" s="5">
        <v>41416</v>
      </c>
      <c r="B202" s="8">
        <v>-14.9</v>
      </c>
    </row>
    <row r="203" spans="1:2" hidden="1" x14ac:dyDescent="0.25">
      <c r="A203" s="6">
        <v>41416</v>
      </c>
      <c r="B203" s="9"/>
    </row>
    <row r="204" spans="1:2" hidden="1" x14ac:dyDescent="0.25">
      <c r="A204" s="5">
        <v>41416</v>
      </c>
      <c r="B204" s="8"/>
    </row>
    <row r="205" spans="1:2" x14ac:dyDescent="0.25">
      <c r="A205" s="6">
        <v>41416</v>
      </c>
      <c r="B205" s="9">
        <v>-28.2</v>
      </c>
    </row>
    <row r="206" spans="1:2" hidden="1" x14ac:dyDescent="0.25">
      <c r="A206" s="5">
        <v>41422</v>
      </c>
      <c r="B206" s="8"/>
    </row>
    <row r="207" spans="1:2" hidden="1" x14ac:dyDescent="0.25">
      <c r="A207" s="6">
        <v>41422</v>
      </c>
      <c r="B207" s="9"/>
    </row>
    <row r="208" spans="1:2" hidden="1" x14ac:dyDescent="0.25">
      <c r="A208" s="5">
        <v>41422</v>
      </c>
      <c r="B208" s="8"/>
    </row>
    <row r="209" spans="1:2" hidden="1" x14ac:dyDescent="0.25">
      <c r="A209" s="6">
        <v>41422</v>
      </c>
      <c r="B209" s="9"/>
    </row>
    <row r="210" spans="1:2" hidden="1" x14ac:dyDescent="0.25">
      <c r="A210" s="5">
        <v>41422</v>
      </c>
      <c r="B210" s="8"/>
    </row>
    <row r="211" spans="1:2" hidden="1" x14ac:dyDescent="0.25">
      <c r="A211" s="6">
        <v>41422</v>
      </c>
      <c r="B211" s="9"/>
    </row>
    <row r="212" spans="1:2" x14ac:dyDescent="0.25">
      <c r="A212" s="5">
        <v>41422</v>
      </c>
      <c r="B212" s="8">
        <v>-16.5</v>
      </c>
    </row>
    <row r="213" spans="1:2" x14ac:dyDescent="0.25">
      <c r="A213" s="6">
        <v>41422</v>
      </c>
      <c r="B213" s="9">
        <v>-17.5</v>
      </c>
    </row>
    <row r="214" spans="1:2" x14ac:dyDescent="0.25">
      <c r="A214" s="5">
        <v>41422</v>
      </c>
      <c r="B214" s="8">
        <v>-17.399999999999999</v>
      </c>
    </row>
    <row r="215" spans="1:2" hidden="1" x14ac:dyDescent="0.25">
      <c r="A215" s="6">
        <v>41423</v>
      </c>
      <c r="B215" s="9"/>
    </row>
    <row r="216" spans="1:2" hidden="1" x14ac:dyDescent="0.25">
      <c r="A216" s="5">
        <v>41423</v>
      </c>
      <c r="B216" s="8"/>
    </row>
    <row r="217" spans="1:2" x14ac:dyDescent="0.25">
      <c r="A217" s="6">
        <v>41423</v>
      </c>
      <c r="B217" s="9">
        <v>-18.600000000000001</v>
      </c>
    </row>
    <row r="218" spans="1:2" hidden="1" x14ac:dyDescent="0.25">
      <c r="A218" s="5">
        <v>41428</v>
      </c>
      <c r="B218" s="8"/>
    </row>
    <row r="219" spans="1:2" hidden="1" x14ac:dyDescent="0.25">
      <c r="A219" s="6">
        <v>41428</v>
      </c>
      <c r="B219" s="9"/>
    </row>
    <row r="220" spans="1:2" x14ac:dyDescent="0.25">
      <c r="A220" s="5">
        <v>41428</v>
      </c>
      <c r="B220" s="8">
        <v>-28.4</v>
      </c>
    </row>
    <row r="221" spans="1:2" hidden="1" x14ac:dyDescent="0.25">
      <c r="A221" s="6">
        <v>41432</v>
      </c>
      <c r="B221" s="9"/>
    </row>
    <row r="222" spans="1:2" hidden="1" x14ac:dyDescent="0.25">
      <c r="A222" s="5">
        <v>41432</v>
      </c>
      <c r="B222" s="8"/>
    </row>
    <row r="223" spans="1:2" x14ac:dyDescent="0.25">
      <c r="A223" s="6">
        <v>41432</v>
      </c>
      <c r="B223" s="9">
        <v>-17.399999999999999</v>
      </c>
    </row>
    <row r="224" spans="1:2" hidden="1" x14ac:dyDescent="0.25">
      <c r="A224" s="5">
        <v>41444</v>
      </c>
      <c r="B224" s="8"/>
    </row>
    <row r="225" spans="1:2" hidden="1" x14ac:dyDescent="0.25">
      <c r="A225" s="6">
        <v>41444</v>
      </c>
      <c r="B225" s="9"/>
    </row>
    <row r="226" spans="1:2" hidden="1" x14ac:dyDescent="0.25">
      <c r="A226" s="5">
        <v>41444</v>
      </c>
      <c r="B226" s="8"/>
    </row>
    <row r="227" spans="1:2" hidden="1" x14ac:dyDescent="0.25">
      <c r="A227" s="6">
        <v>41444</v>
      </c>
      <c r="B227" s="9"/>
    </row>
    <row r="228" spans="1:2" hidden="1" x14ac:dyDescent="0.25">
      <c r="A228" s="5">
        <v>41444</v>
      </c>
      <c r="B228" s="8"/>
    </row>
    <row r="229" spans="1:2" hidden="1" x14ac:dyDescent="0.25">
      <c r="A229" s="6">
        <v>41444</v>
      </c>
      <c r="B229" s="9"/>
    </row>
    <row r="230" spans="1:2" x14ac:dyDescent="0.25">
      <c r="A230" s="5">
        <v>41444</v>
      </c>
      <c r="B230" s="8">
        <v>34.299999999999997</v>
      </c>
    </row>
    <row r="231" spans="1:2" x14ac:dyDescent="0.25">
      <c r="A231" s="6">
        <v>41444</v>
      </c>
      <c r="B231" s="9">
        <v>40.200000000000003</v>
      </c>
    </row>
    <row r="232" spans="1:2" x14ac:dyDescent="0.25">
      <c r="A232" s="5">
        <v>41444</v>
      </c>
      <c r="B232" s="8">
        <v>45.1</v>
      </c>
    </row>
    <row r="233" spans="1:2" hidden="1" x14ac:dyDescent="0.25">
      <c r="A233" s="6">
        <v>41444</v>
      </c>
      <c r="B233" s="9"/>
    </row>
    <row r="234" spans="1:2" hidden="1" x14ac:dyDescent="0.25">
      <c r="A234" s="5">
        <v>41444</v>
      </c>
      <c r="B234" s="8"/>
    </row>
    <row r="235" spans="1:2" hidden="1" x14ac:dyDescent="0.25">
      <c r="A235" s="6">
        <v>41444</v>
      </c>
      <c r="B235" s="9"/>
    </row>
    <row r="236" spans="1:2" hidden="1" x14ac:dyDescent="0.25">
      <c r="A236" s="5">
        <v>41444</v>
      </c>
      <c r="B236" s="8"/>
    </row>
    <row r="237" spans="1:2" x14ac:dyDescent="0.25">
      <c r="A237" s="6">
        <v>41444</v>
      </c>
      <c r="B237" s="9">
        <v>56.9</v>
      </c>
    </row>
    <row r="238" spans="1:2" x14ac:dyDescent="0.25">
      <c r="A238" s="5">
        <v>41444</v>
      </c>
      <c r="B238" s="8">
        <v>72.7</v>
      </c>
    </row>
    <row r="239" spans="1:2" hidden="1" x14ac:dyDescent="0.25">
      <c r="A239" s="6">
        <v>41452</v>
      </c>
      <c r="B239" s="9"/>
    </row>
    <row r="240" spans="1:2" hidden="1" x14ac:dyDescent="0.25">
      <c r="A240" s="5">
        <v>41452</v>
      </c>
      <c r="B240" s="8"/>
    </row>
    <row r="241" spans="1:2" hidden="1" x14ac:dyDescent="0.25">
      <c r="A241" s="6">
        <v>41452</v>
      </c>
      <c r="B241" s="9"/>
    </row>
    <row r="242" spans="1:2" hidden="1" x14ac:dyDescent="0.25">
      <c r="A242" s="5">
        <v>41452</v>
      </c>
      <c r="B242" s="8"/>
    </row>
    <row r="243" spans="1:2" hidden="1" x14ac:dyDescent="0.25">
      <c r="A243" s="6">
        <v>41452</v>
      </c>
      <c r="B243" s="9"/>
    </row>
    <row r="244" spans="1:2" hidden="1" x14ac:dyDescent="0.25">
      <c r="A244" s="5">
        <v>41452</v>
      </c>
      <c r="B244" s="8"/>
    </row>
    <row r="245" spans="1:2" x14ac:dyDescent="0.25">
      <c r="A245" s="6">
        <v>41452</v>
      </c>
      <c r="B245" s="9">
        <v>-13.6</v>
      </c>
    </row>
    <row r="246" spans="1:2" x14ac:dyDescent="0.25">
      <c r="A246" s="5">
        <v>41452</v>
      </c>
      <c r="B246" s="8">
        <v>-14.8</v>
      </c>
    </row>
    <row r="247" spans="1:2" x14ac:dyDescent="0.25">
      <c r="A247" s="6">
        <v>41452</v>
      </c>
      <c r="B247" s="9">
        <v>-14.8</v>
      </c>
    </row>
    <row r="248" spans="1:2" hidden="1" x14ac:dyDescent="0.25">
      <c r="A248" s="5">
        <v>41456</v>
      </c>
      <c r="B248" s="8"/>
    </row>
    <row r="249" spans="1:2" hidden="1" x14ac:dyDescent="0.25">
      <c r="A249" s="6">
        <v>41456</v>
      </c>
      <c r="B249" s="9"/>
    </row>
    <row r="250" spans="1:2" hidden="1" x14ac:dyDescent="0.25">
      <c r="A250" s="5">
        <v>41456</v>
      </c>
      <c r="B250" s="8"/>
    </row>
    <row r="251" spans="1:2" hidden="1" x14ac:dyDescent="0.25">
      <c r="A251" s="6">
        <v>41456</v>
      </c>
      <c r="B251" s="9"/>
    </row>
    <row r="252" spans="1:2" hidden="1" x14ac:dyDescent="0.25">
      <c r="A252" s="5">
        <v>41456</v>
      </c>
      <c r="B252" s="8"/>
    </row>
    <row r="253" spans="1:2" hidden="1" x14ac:dyDescent="0.25">
      <c r="A253" s="6">
        <v>41456</v>
      </c>
      <c r="B253" s="9"/>
    </row>
    <row r="254" spans="1:2" x14ac:dyDescent="0.25">
      <c r="A254" s="5">
        <v>41456</v>
      </c>
      <c r="B254" s="8">
        <v>-14</v>
      </c>
    </row>
    <row r="255" spans="1:2" x14ac:dyDescent="0.25">
      <c r="A255" s="6">
        <v>41456</v>
      </c>
      <c r="B255" s="9">
        <v>-13.5</v>
      </c>
    </row>
    <row r="256" spans="1:2" x14ac:dyDescent="0.25">
      <c r="A256" s="5">
        <v>41456</v>
      </c>
      <c r="B256" s="8">
        <v>-14.8</v>
      </c>
    </row>
    <row r="257" spans="1:2" hidden="1" x14ac:dyDescent="0.25">
      <c r="A257" s="6">
        <v>41458</v>
      </c>
      <c r="B257" s="9"/>
    </row>
    <row r="258" spans="1:2" hidden="1" x14ac:dyDescent="0.25">
      <c r="A258" s="5">
        <v>41458</v>
      </c>
      <c r="B258" s="8"/>
    </row>
    <row r="259" spans="1:2" hidden="1" x14ac:dyDescent="0.25">
      <c r="A259" s="6">
        <v>41458</v>
      </c>
      <c r="B259" s="9"/>
    </row>
    <row r="260" spans="1:2" hidden="1" x14ac:dyDescent="0.25">
      <c r="A260" s="5">
        <v>41458</v>
      </c>
      <c r="B260" s="8"/>
    </row>
    <row r="261" spans="1:2" hidden="1" x14ac:dyDescent="0.25">
      <c r="A261" s="6">
        <v>41458</v>
      </c>
      <c r="B261" s="9"/>
    </row>
    <row r="262" spans="1:2" hidden="1" x14ac:dyDescent="0.25">
      <c r="A262" s="5">
        <v>41458</v>
      </c>
      <c r="B262" s="8"/>
    </row>
    <row r="263" spans="1:2" x14ac:dyDescent="0.25">
      <c r="A263" s="6">
        <v>41458</v>
      </c>
      <c r="B263" s="9">
        <v>38</v>
      </c>
    </row>
    <row r="264" spans="1:2" x14ac:dyDescent="0.25">
      <c r="A264" s="5">
        <v>41458</v>
      </c>
      <c r="B264" s="8">
        <v>38</v>
      </c>
    </row>
    <row r="265" spans="1:2" x14ac:dyDescent="0.25">
      <c r="A265" s="6">
        <v>41458</v>
      </c>
      <c r="B265" s="9">
        <v>43.1</v>
      </c>
    </row>
    <row r="266" spans="1:2" hidden="1" x14ac:dyDescent="0.25">
      <c r="A266" s="5">
        <v>41459</v>
      </c>
      <c r="B266" s="8"/>
    </row>
    <row r="267" spans="1:2" hidden="1" x14ac:dyDescent="0.25">
      <c r="A267" s="6">
        <v>41459</v>
      </c>
      <c r="B267" s="9"/>
    </row>
    <row r="268" spans="1:2" hidden="1" x14ac:dyDescent="0.25">
      <c r="A268" s="5">
        <v>41459</v>
      </c>
      <c r="B268" s="8"/>
    </row>
    <row r="269" spans="1:2" hidden="1" x14ac:dyDescent="0.25">
      <c r="A269" s="6">
        <v>41459</v>
      </c>
      <c r="B269" s="9"/>
    </row>
    <row r="270" spans="1:2" hidden="1" x14ac:dyDescent="0.25">
      <c r="A270" s="5">
        <v>41459</v>
      </c>
      <c r="B270" s="8"/>
    </row>
    <row r="271" spans="1:2" hidden="1" x14ac:dyDescent="0.25">
      <c r="A271" s="6">
        <v>41459</v>
      </c>
      <c r="B271" s="9"/>
    </row>
    <row r="272" spans="1:2" x14ac:dyDescent="0.25">
      <c r="A272" s="5">
        <v>41459</v>
      </c>
      <c r="B272" s="8">
        <v>55.6</v>
      </c>
    </row>
    <row r="273" spans="1:2" hidden="1" x14ac:dyDescent="0.25">
      <c r="A273" s="6">
        <v>41459</v>
      </c>
      <c r="B273" s="9"/>
    </row>
    <row r="274" spans="1:2" hidden="1" x14ac:dyDescent="0.25">
      <c r="A274" s="5">
        <v>41459</v>
      </c>
      <c r="B274" s="8"/>
    </row>
    <row r="275" spans="1:2" x14ac:dyDescent="0.25">
      <c r="A275" s="6">
        <v>41459</v>
      </c>
      <c r="B275" s="9">
        <v>72.900000000000006</v>
      </c>
    </row>
    <row r="276" spans="1:2" x14ac:dyDescent="0.25">
      <c r="A276" s="5">
        <v>41459</v>
      </c>
      <c r="B276" s="8">
        <v>63.4</v>
      </c>
    </row>
    <row r="277" spans="1:2" x14ac:dyDescent="0.25">
      <c r="A277" s="6">
        <v>41459</v>
      </c>
      <c r="B277" s="9">
        <v>53.3</v>
      </c>
    </row>
    <row r="278" spans="1:2" hidden="1" x14ac:dyDescent="0.25">
      <c r="A278" s="5">
        <v>41460</v>
      </c>
      <c r="B278" s="8"/>
    </row>
    <row r="279" spans="1:2" hidden="1" x14ac:dyDescent="0.25">
      <c r="A279" s="6">
        <v>41460</v>
      </c>
      <c r="B279" s="9"/>
    </row>
    <row r="280" spans="1:2" hidden="1" x14ac:dyDescent="0.25">
      <c r="A280" s="5">
        <v>41460</v>
      </c>
      <c r="B280" s="8"/>
    </row>
    <row r="281" spans="1:2" hidden="1" x14ac:dyDescent="0.25">
      <c r="A281" s="6">
        <v>41460</v>
      </c>
      <c r="B281" s="9"/>
    </row>
    <row r="282" spans="1:2" hidden="1" x14ac:dyDescent="0.25">
      <c r="A282" s="5">
        <v>41460</v>
      </c>
      <c r="B282" s="8"/>
    </row>
    <row r="283" spans="1:2" hidden="1" x14ac:dyDescent="0.25">
      <c r="A283" s="6">
        <v>41460</v>
      </c>
      <c r="B283" s="9"/>
    </row>
    <row r="284" spans="1:2" x14ac:dyDescent="0.25">
      <c r="A284" s="5">
        <v>41460</v>
      </c>
      <c r="B284" s="8">
        <v>-26.6</v>
      </c>
    </row>
    <row r="285" spans="1:2" x14ac:dyDescent="0.25">
      <c r="A285" s="6">
        <v>41460</v>
      </c>
      <c r="B285" s="9">
        <v>-27.8</v>
      </c>
    </row>
    <row r="286" spans="1:2" x14ac:dyDescent="0.25">
      <c r="A286" s="5">
        <v>41460</v>
      </c>
      <c r="B286" s="8">
        <v>-27.5</v>
      </c>
    </row>
    <row r="287" spans="1:2" hidden="1" x14ac:dyDescent="0.25">
      <c r="A287" s="6">
        <v>41464</v>
      </c>
      <c r="B287" s="9"/>
    </row>
    <row r="288" spans="1:2" hidden="1" x14ac:dyDescent="0.25">
      <c r="A288" s="5">
        <v>41464</v>
      </c>
      <c r="B288" s="8"/>
    </row>
    <row r="289" spans="1:2" hidden="1" x14ac:dyDescent="0.25">
      <c r="A289" s="6">
        <v>41464</v>
      </c>
      <c r="B289" s="9"/>
    </row>
    <row r="290" spans="1:2" hidden="1" x14ac:dyDescent="0.25">
      <c r="A290" s="5">
        <v>41464</v>
      </c>
      <c r="B290" s="8"/>
    </row>
    <row r="291" spans="1:2" hidden="1" x14ac:dyDescent="0.25">
      <c r="A291" s="6">
        <v>41464</v>
      </c>
      <c r="B291" s="9"/>
    </row>
    <row r="292" spans="1:2" hidden="1" x14ac:dyDescent="0.25">
      <c r="A292" s="5">
        <v>41464</v>
      </c>
      <c r="B292" s="8"/>
    </row>
    <row r="293" spans="1:2" x14ac:dyDescent="0.25">
      <c r="A293" s="6">
        <v>41464</v>
      </c>
      <c r="B293" s="9">
        <v>33.700000000000003</v>
      </c>
    </row>
    <row r="294" spans="1:2" hidden="1" x14ac:dyDescent="0.25">
      <c r="A294" s="5">
        <v>41464</v>
      </c>
      <c r="B294" s="8"/>
    </row>
    <row r="295" spans="1:2" hidden="1" x14ac:dyDescent="0.25">
      <c r="A295" s="6">
        <v>41464</v>
      </c>
      <c r="B295" s="9"/>
    </row>
    <row r="296" spans="1:2" x14ac:dyDescent="0.25">
      <c r="A296" s="5">
        <v>41464</v>
      </c>
      <c r="B296" s="8">
        <v>34.4</v>
      </c>
    </row>
    <row r="297" spans="1:2" x14ac:dyDescent="0.25">
      <c r="A297" s="6">
        <v>41464</v>
      </c>
      <c r="B297" s="9">
        <v>34.4</v>
      </c>
    </row>
    <row r="298" spans="1:2" x14ac:dyDescent="0.25">
      <c r="A298" s="5">
        <v>41464</v>
      </c>
      <c r="B298" s="8">
        <v>45.8</v>
      </c>
    </row>
    <row r="299" spans="1:2" hidden="1" x14ac:dyDescent="0.25">
      <c r="A299" s="6">
        <v>41465</v>
      </c>
      <c r="B299" s="9"/>
    </row>
    <row r="300" spans="1:2" hidden="1" x14ac:dyDescent="0.25">
      <c r="A300" s="5">
        <v>41465</v>
      </c>
      <c r="B300" s="8"/>
    </row>
    <row r="301" spans="1:2" hidden="1" x14ac:dyDescent="0.25">
      <c r="A301" s="6">
        <v>41465</v>
      </c>
      <c r="B301" s="9"/>
    </row>
    <row r="302" spans="1:2" hidden="1" x14ac:dyDescent="0.25">
      <c r="A302" s="5">
        <v>41465</v>
      </c>
      <c r="B302" s="8"/>
    </row>
    <row r="303" spans="1:2" hidden="1" x14ac:dyDescent="0.25">
      <c r="A303" s="6">
        <v>41465</v>
      </c>
      <c r="B303" s="9"/>
    </row>
    <row r="304" spans="1:2" hidden="1" x14ac:dyDescent="0.25">
      <c r="A304" s="5">
        <v>41465</v>
      </c>
      <c r="B304" s="8"/>
    </row>
    <row r="305" spans="1:2" x14ac:dyDescent="0.25">
      <c r="A305" s="6">
        <v>41465</v>
      </c>
      <c r="B305" s="9">
        <v>48.2</v>
      </c>
    </row>
    <row r="306" spans="1:2" x14ac:dyDescent="0.25">
      <c r="A306" s="5">
        <v>41465</v>
      </c>
      <c r="B306" s="8">
        <v>48.5</v>
      </c>
    </row>
    <row r="307" spans="1:2" x14ac:dyDescent="0.25">
      <c r="A307" s="6">
        <v>41465</v>
      </c>
      <c r="B307" s="9">
        <v>48.5</v>
      </c>
    </row>
    <row r="308" spans="1:2" hidden="1" x14ac:dyDescent="0.25">
      <c r="A308" s="5">
        <v>41471</v>
      </c>
      <c r="B308" s="8"/>
    </row>
    <row r="309" spans="1:2" hidden="1" x14ac:dyDescent="0.25">
      <c r="A309" s="6">
        <v>41471</v>
      </c>
      <c r="B309" s="9"/>
    </row>
    <row r="310" spans="1:2" x14ac:dyDescent="0.25">
      <c r="A310" s="5">
        <v>41471</v>
      </c>
      <c r="B310" s="8">
        <v>-23.4</v>
      </c>
    </row>
    <row r="311" spans="1:2" hidden="1" x14ac:dyDescent="0.25">
      <c r="A311" s="6">
        <v>41472</v>
      </c>
      <c r="B311" s="9"/>
    </row>
    <row r="312" spans="1:2" hidden="1" x14ac:dyDescent="0.25">
      <c r="A312" s="5">
        <v>41472</v>
      </c>
      <c r="B312" s="8"/>
    </row>
    <row r="313" spans="1:2" hidden="1" x14ac:dyDescent="0.25">
      <c r="A313" s="6">
        <v>41472</v>
      </c>
      <c r="B313" s="9"/>
    </row>
    <row r="314" spans="1:2" hidden="1" x14ac:dyDescent="0.25">
      <c r="A314" s="5">
        <v>41472</v>
      </c>
      <c r="B314" s="8"/>
    </row>
    <row r="315" spans="1:2" hidden="1" x14ac:dyDescent="0.25">
      <c r="A315" s="6">
        <v>41472</v>
      </c>
      <c r="B315" s="9"/>
    </row>
    <row r="316" spans="1:2" hidden="1" x14ac:dyDescent="0.25">
      <c r="A316" s="5">
        <v>41472</v>
      </c>
      <c r="B316" s="8"/>
    </row>
    <row r="317" spans="1:2" x14ac:dyDescent="0.25">
      <c r="A317" s="6">
        <v>41472</v>
      </c>
      <c r="B317" s="9">
        <v>-33.9</v>
      </c>
    </row>
    <row r="318" spans="1:2" hidden="1" x14ac:dyDescent="0.25">
      <c r="A318" s="5">
        <v>41472</v>
      </c>
      <c r="B318" s="8"/>
    </row>
    <row r="319" spans="1:2" hidden="1" x14ac:dyDescent="0.25">
      <c r="A319" s="6">
        <v>41472</v>
      </c>
      <c r="B319" s="9"/>
    </row>
    <row r="320" spans="1:2" x14ac:dyDescent="0.25">
      <c r="A320" s="5">
        <v>41472</v>
      </c>
      <c r="B320" s="8">
        <v>-32.6</v>
      </c>
    </row>
    <row r="321" spans="1:2" x14ac:dyDescent="0.25">
      <c r="A321" s="6">
        <v>41472</v>
      </c>
      <c r="B321" s="9">
        <v>-32.9</v>
      </c>
    </row>
    <row r="322" spans="1:2" x14ac:dyDescent="0.25">
      <c r="A322" s="5">
        <v>41472</v>
      </c>
      <c r="B322" s="8">
        <v>-37.1</v>
      </c>
    </row>
    <row r="323" spans="1:2" hidden="1" x14ac:dyDescent="0.25">
      <c r="A323" s="6">
        <v>41486</v>
      </c>
      <c r="B323" s="9"/>
    </row>
    <row r="324" spans="1:2" hidden="1" x14ac:dyDescent="0.25">
      <c r="A324" s="5">
        <v>41486</v>
      </c>
      <c r="B324" s="8"/>
    </row>
    <row r="325" spans="1:2" hidden="1" x14ac:dyDescent="0.25">
      <c r="A325" s="6">
        <v>41486</v>
      </c>
      <c r="B325" s="9"/>
    </row>
    <row r="326" spans="1:2" hidden="1" x14ac:dyDescent="0.25">
      <c r="A326" s="5">
        <v>41486</v>
      </c>
      <c r="B326" s="8"/>
    </row>
    <row r="327" spans="1:2" x14ac:dyDescent="0.25">
      <c r="A327" s="6">
        <v>41486</v>
      </c>
      <c r="B327" s="9">
        <v>-19.5</v>
      </c>
    </row>
    <row r="328" spans="1:2" x14ac:dyDescent="0.25">
      <c r="A328" s="5">
        <v>41486</v>
      </c>
      <c r="B328" s="8">
        <v>-20.5</v>
      </c>
    </row>
    <row r="329" spans="1:2" hidden="1" x14ac:dyDescent="0.25">
      <c r="A329" s="6">
        <v>41488</v>
      </c>
      <c r="B329" s="9"/>
    </row>
    <row r="330" spans="1:2" hidden="1" x14ac:dyDescent="0.25">
      <c r="A330" s="5">
        <v>41488</v>
      </c>
      <c r="B330" s="8"/>
    </row>
    <row r="331" spans="1:2" hidden="1" x14ac:dyDescent="0.25">
      <c r="A331" s="6">
        <v>41488</v>
      </c>
      <c r="B331" s="9"/>
    </row>
    <row r="332" spans="1:2" hidden="1" x14ac:dyDescent="0.25">
      <c r="A332" s="5">
        <v>41488</v>
      </c>
      <c r="B332" s="8"/>
    </row>
    <row r="333" spans="1:2" x14ac:dyDescent="0.25">
      <c r="A333" s="6">
        <v>41488</v>
      </c>
      <c r="B333" s="9">
        <v>41.4</v>
      </c>
    </row>
    <row r="334" spans="1:2" x14ac:dyDescent="0.25">
      <c r="A334" s="5">
        <v>41488</v>
      </c>
      <c r="B334" s="8">
        <v>41.4</v>
      </c>
    </row>
    <row r="335" spans="1:2" hidden="1" x14ac:dyDescent="0.25">
      <c r="A335" s="6">
        <v>41488</v>
      </c>
      <c r="B335" s="9"/>
    </row>
    <row r="336" spans="1:2" hidden="1" x14ac:dyDescent="0.25">
      <c r="A336" s="5">
        <v>41488</v>
      </c>
      <c r="B336" s="8"/>
    </row>
    <row r="337" spans="1:2" hidden="1" x14ac:dyDescent="0.25">
      <c r="A337" s="6">
        <v>41488</v>
      </c>
      <c r="B337" s="9"/>
    </row>
    <row r="338" spans="1:2" hidden="1" x14ac:dyDescent="0.25">
      <c r="A338" s="5">
        <v>41488</v>
      </c>
      <c r="B338" s="8"/>
    </row>
    <row r="339" spans="1:2" hidden="1" x14ac:dyDescent="0.25">
      <c r="A339" s="6">
        <v>41488</v>
      </c>
      <c r="B339" s="9"/>
    </row>
    <row r="340" spans="1:2" hidden="1" x14ac:dyDescent="0.25">
      <c r="A340" s="5">
        <v>41488</v>
      </c>
      <c r="B340" s="8"/>
    </row>
    <row r="341" spans="1:2" x14ac:dyDescent="0.25">
      <c r="A341" s="6">
        <v>41488</v>
      </c>
      <c r="B341" s="9">
        <v>-25.8</v>
      </c>
    </row>
    <row r="342" spans="1:2" x14ac:dyDescent="0.25">
      <c r="A342" s="5">
        <v>41488</v>
      </c>
      <c r="B342" s="8">
        <v>-27.2</v>
      </c>
    </row>
    <row r="343" spans="1:2" x14ac:dyDescent="0.25">
      <c r="A343" s="6">
        <v>41488</v>
      </c>
      <c r="B343" s="9">
        <v>-28.9</v>
      </c>
    </row>
    <row r="344" spans="1:2" hidden="1" x14ac:dyDescent="0.25">
      <c r="A344" s="5">
        <v>41493</v>
      </c>
      <c r="B344" s="8"/>
    </row>
    <row r="345" spans="1:2" hidden="1" x14ac:dyDescent="0.25">
      <c r="A345" s="6">
        <v>41493</v>
      </c>
      <c r="B345" s="9"/>
    </row>
    <row r="346" spans="1:2" x14ac:dyDescent="0.25">
      <c r="A346" s="5">
        <v>41493</v>
      </c>
      <c r="B346" s="8">
        <v>-29.8</v>
      </c>
    </row>
    <row r="347" spans="1:2" hidden="1" x14ac:dyDescent="0.25">
      <c r="A347" s="6">
        <v>41493</v>
      </c>
      <c r="B347" s="9"/>
    </row>
    <row r="348" spans="1:2" hidden="1" x14ac:dyDescent="0.25">
      <c r="A348" s="5">
        <v>41493</v>
      </c>
      <c r="B348" s="8"/>
    </row>
    <row r="349" spans="1:2" hidden="1" x14ac:dyDescent="0.25">
      <c r="A349" s="6">
        <v>41493</v>
      </c>
      <c r="B349" s="9"/>
    </row>
    <row r="350" spans="1:2" hidden="1" x14ac:dyDescent="0.25">
      <c r="A350" s="5">
        <v>41493</v>
      </c>
      <c r="B350" s="8"/>
    </row>
    <row r="351" spans="1:2" hidden="1" x14ac:dyDescent="0.25">
      <c r="A351" s="6">
        <v>41493</v>
      </c>
      <c r="B351" s="9"/>
    </row>
    <row r="352" spans="1:2" hidden="1" x14ac:dyDescent="0.25">
      <c r="A352" s="5">
        <v>41493</v>
      </c>
      <c r="B352" s="8"/>
    </row>
    <row r="353" spans="1:2" x14ac:dyDescent="0.25">
      <c r="A353" s="6">
        <v>41493</v>
      </c>
      <c r="B353" s="9">
        <v>65.7</v>
      </c>
    </row>
    <row r="354" spans="1:2" hidden="1" x14ac:dyDescent="0.25">
      <c r="A354" s="5">
        <v>41493</v>
      </c>
      <c r="B354" s="8"/>
    </row>
    <row r="355" spans="1:2" hidden="1" x14ac:dyDescent="0.25">
      <c r="A355" s="6">
        <v>41493</v>
      </c>
      <c r="B355" s="9"/>
    </row>
    <row r="356" spans="1:2" x14ac:dyDescent="0.25">
      <c r="A356" s="5">
        <v>41493</v>
      </c>
      <c r="B356" s="8">
        <v>75.400000000000006</v>
      </c>
    </row>
    <row r="357" spans="1:2" x14ac:dyDescent="0.25">
      <c r="A357" s="6">
        <v>41493</v>
      </c>
      <c r="B357" s="9">
        <v>75.400000000000006</v>
      </c>
    </row>
    <row r="358" spans="1:2" x14ac:dyDescent="0.25">
      <c r="A358" s="5">
        <v>41493</v>
      </c>
      <c r="B358" s="8">
        <v>91.8</v>
      </c>
    </row>
    <row r="359" spans="1:2" hidden="1" x14ac:dyDescent="0.25">
      <c r="A359" s="6">
        <v>41500</v>
      </c>
      <c r="B359" s="9"/>
    </row>
    <row r="360" spans="1:2" hidden="1" x14ac:dyDescent="0.25">
      <c r="A360" s="5">
        <v>41500</v>
      </c>
      <c r="B360" s="8"/>
    </row>
    <row r="361" spans="1:2" hidden="1" x14ac:dyDescent="0.25">
      <c r="A361" s="6">
        <v>41500</v>
      </c>
      <c r="B361" s="9"/>
    </row>
    <row r="362" spans="1:2" hidden="1" x14ac:dyDescent="0.25">
      <c r="A362" s="5">
        <v>41500</v>
      </c>
      <c r="B362" s="8"/>
    </row>
    <row r="363" spans="1:2" hidden="1" x14ac:dyDescent="0.25">
      <c r="A363" s="6">
        <v>41500</v>
      </c>
      <c r="B363" s="9"/>
    </row>
    <row r="364" spans="1:2" hidden="1" x14ac:dyDescent="0.25">
      <c r="A364" s="5">
        <v>41500</v>
      </c>
      <c r="B364" s="8"/>
    </row>
    <row r="365" spans="1:2" x14ac:dyDescent="0.25">
      <c r="A365" s="6">
        <v>41500</v>
      </c>
      <c r="B365" s="9">
        <v>-17.399999999999999</v>
      </c>
    </row>
    <row r="366" spans="1:2" x14ac:dyDescent="0.25">
      <c r="A366" s="5">
        <v>41500</v>
      </c>
      <c r="B366" s="8">
        <v>-15.4</v>
      </c>
    </row>
    <row r="367" spans="1:2" x14ac:dyDescent="0.25">
      <c r="A367" s="6">
        <v>41500</v>
      </c>
      <c r="B367" s="9">
        <v>-21.6</v>
      </c>
    </row>
    <row r="368" spans="1:2" hidden="1" x14ac:dyDescent="0.25">
      <c r="A368" s="5">
        <v>41514</v>
      </c>
      <c r="B368" s="8"/>
    </row>
    <row r="369" spans="1:2" hidden="1" x14ac:dyDescent="0.25">
      <c r="A369" s="6">
        <v>41514</v>
      </c>
      <c r="B369" s="9"/>
    </row>
    <row r="370" spans="1:2" hidden="1" x14ac:dyDescent="0.25">
      <c r="A370" s="5">
        <v>41514</v>
      </c>
      <c r="B370" s="8"/>
    </row>
    <row r="371" spans="1:2" hidden="1" x14ac:dyDescent="0.25">
      <c r="A371" s="6">
        <v>41514</v>
      </c>
      <c r="B371" s="9"/>
    </row>
    <row r="372" spans="1:2" hidden="1" x14ac:dyDescent="0.25">
      <c r="A372" s="5">
        <v>41514</v>
      </c>
      <c r="B372" s="8"/>
    </row>
    <row r="373" spans="1:2" hidden="1" x14ac:dyDescent="0.25">
      <c r="A373" s="6">
        <v>41514</v>
      </c>
      <c r="B373" s="9"/>
    </row>
    <row r="374" spans="1:2" x14ac:dyDescent="0.25">
      <c r="A374" s="5">
        <v>41514</v>
      </c>
      <c r="B374" s="8">
        <v>-21.4</v>
      </c>
    </row>
    <row r="375" spans="1:2" x14ac:dyDescent="0.25">
      <c r="A375" s="6">
        <v>41514</v>
      </c>
      <c r="B375" s="9">
        <v>-20.9</v>
      </c>
    </row>
    <row r="376" spans="1:2" x14ac:dyDescent="0.25">
      <c r="A376" s="5">
        <v>41514</v>
      </c>
      <c r="B376" s="8">
        <v>-26.3</v>
      </c>
    </row>
    <row r="377" spans="1:2" hidden="1" x14ac:dyDescent="0.25">
      <c r="A377" s="6">
        <v>41523</v>
      </c>
      <c r="B377" s="9"/>
    </row>
    <row r="378" spans="1:2" hidden="1" x14ac:dyDescent="0.25">
      <c r="A378" s="5">
        <v>41523</v>
      </c>
      <c r="B378" s="8"/>
    </row>
    <row r="379" spans="1:2" hidden="1" x14ac:dyDescent="0.25">
      <c r="A379" s="6">
        <v>41523</v>
      </c>
      <c r="B379" s="9"/>
    </row>
    <row r="380" spans="1:2" hidden="1" x14ac:dyDescent="0.25">
      <c r="A380" s="5">
        <v>41523</v>
      </c>
      <c r="B380" s="8"/>
    </row>
    <row r="381" spans="1:2" hidden="1" x14ac:dyDescent="0.25">
      <c r="A381" s="6">
        <v>41523</v>
      </c>
      <c r="B381" s="9"/>
    </row>
    <row r="382" spans="1:2" hidden="1" x14ac:dyDescent="0.25">
      <c r="A382" s="5">
        <v>41523</v>
      </c>
      <c r="B382" s="8"/>
    </row>
    <row r="383" spans="1:2" x14ac:dyDescent="0.25">
      <c r="A383" s="6">
        <v>41523</v>
      </c>
      <c r="B383" s="9">
        <v>-24.8</v>
      </c>
    </row>
    <row r="384" spans="1:2" x14ac:dyDescent="0.25">
      <c r="A384" s="5">
        <v>41523</v>
      </c>
      <c r="B384" s="8">
        <v>-23.9</v>
      </c>
    </row>
    <row r="385" spans="1:2" x14ac:dyDescent="0.25">
      <c r="A385" s="6">
        <v>41523</v>
      </c>
      <c r="B385" s="9">
        <v>-23.7</v>
      </c>
    </row>
    <row r="386" spans="1:2" hidden="1" x14ac:dyDescent="0.25">
      <c r="A386" s="5">
        <v>41528</v>
      </c>
      <c r="B386" s="8"/>
    </row>
    <row r="387" spans="1:2" hidden="1" x14ac:dyDescent="0.25">
      <c r="A387" s="6">
        <v>41528</v>
      </c>
      <c r="B387" s="9"/>
    </row>
    <row r="388" spans="1:2" hidden="1" x14ac:dyDescent="0.25">
      <c r="A388" s="5">
        <v>41528</v>
      </c>
      <c r="B388" s="8"/>
    </row>
    <row r="389" spans="1:2" hidden="1" x14ac:dyDescent="0.25">
      <c r="A389" s="6">
        <v>41528</v>
      </c>
      <c r="B389" s="9"/>
    </row>
    <row r="390" spans="1:2" x14ac:dyDescent="0.25">
      <c r="A390" s="5">
        <v>41528</v>
      </c>
      <c r="B390" s="8">
        <v>-21.4</v>
      </c>
    </row>
    <row r="391" spans="1:2" x14ac:dyDescent="0.25">
      <c r="A391" s="6">
        <v>41528</v>
      </c>
      <c r="B391" s="9">
        <v>-21.7</v>
      </c>
    </row>
    <row r="392" spans="1:2" hidden="1" x14ac:dyDescent="0.25">
      <c r="A392" s="5">
        <v>41535</v>
      </c>
      <c r="B392" s="8"/>
    </row>
    <row r="393" spans="1:2" hidden="1" x14ac:dyDescent="0.25">
      <c r="A393" s="6">
        <v>41535</v>
      </c>
      <c r="B393" s="9"/>
    </row>
    <row r="394" spans="1:2" hidden="1" x14ac:dyDescent="0.25">
      <c r="A394" s="5">
        <v>41535</v>
      </c>
      <c r="B394" s="8"/>
    </row>
    <row r="395" spans="1:2" hidden="1" x14ac:dyDescent="0.25">
      <c r="A395" s="6">
        <v>41535</v>
      </c>
      <c r="B395" s="9"/>
    </row>
    <row r="396" spans="1:2" x14ac:dyDescent="0.25">
      <c r="A396" s="5">
        <v>41535</v>
      </c>
      <c r="B396" s="8">
        <v>-23.4</v>
      </c>
    </row>
    <row r="397" spans="1:2" hidden="1" x14ac:dyDescent="0.25">
      <c r="A397" s="6">
        <v>41535</v>
      </c>
      <c r="B397" s="9"/>
    </row>
    <row r="398" spans="1:2" hidden="1" x14ac:dyDescent="0.25">
      <c r="A398" s="5">
        <v>41535</v>
      </c>
      <c r="B398" s="8"/>
    </row>
    <row r="399" spans="1:2" hidden="1" x14ac:dyDescent="0.25">
      <c r="A399" s="6">
        <v>41535</v>
      </c>
      <c r="B399" s="9"/>
    </row>
    <row r="400" spans="1:2" hidden="1" x14ac:dyDescent="0.25">
      <c r="A400" s="5">
        <v>41535</v>
      </c>
      <c r="B400" s="8"/>
    </row>
    <row r="401" spans="1:2" x14ac:dyDescent="0.25">
      <c r="A401" s="6">
        <v>41535</v>
      </c>
      <c r="B401" s="9">
        <v>40.6</v>
      </c>
    </row>
    <row r="402" spans="1:2" x14ac:dyDescent="0.25">
      <c r="A402" s="5">
        <v>41535</v>
      </c>
      <c r="B402" s="8">
        <v>48.2</v>
      </c>
    </row>
    <row r="403" spans="1:2" x14ac:dyDescent="0.25">
      <c r="A403" s="6">
        <v>41535</v>
      </c>
      <c r="B403" s="9">
        <v>48.2</v>
      </c>
    </row>
    <row r="404" spans="1:2" hidden="1" x14ac:dyDescent="0.25">
      <c r="A404" s="5">
        <v>41544</v>
      </c>
      <c r="B404" s="8"/>
    </row>
    <row r="405" spans="1:2" hidden="1" x14ac:dyDescent="0.25">
      <c r="A405" s="6">
        <v>41544</v>
      </c>
      <c r="B405" s="9"/>
    </row>
    <row r="406" spans="1:2" hidden="1" x14ac:dyDescent="0.25">
      <c r="A406" s="5">
        <v>41544</v>
      </c>
      <c r="B406" s="8"/>
    </row>
    <row r="407" spans="1:2" hidden="1" x14ac:dyDescent="0.25">
      <c r="A407" s="6">
        <v>41544</v>
      </c>
      <c r="B407" s="9"/>
    </row>
    <row r="408" spans="1:2" hidden="1" x14ac:dyDescent="0.25">
      <c r="A408" s="5">
        <v>41544</v>
      </c>
      <c r="B408" s="8"/>
    </row>
    <row r="409" spans="1:2" hidden="1" x14ac:dyDescent="0.25">
      <c r="A409" s="6">
        <v>41544</v>
      </c>
      <c r="B409" s="9"/>
    </row>
    <row r="410" spans="1:2" x14ac:dyDescent="0.25">
      <c r="A410" s="5">
        <v>41544</v>
      </c>
      <c r="B410" s="8">
        <v>-20.7</v>
      </c>
    </row>
    <row r="411" spans="1:2" x14ac:dyDescent="0.25">
      <c r="A411" s="6">
        <v>41544</v>
      </c>
      <c r="B411" s="9">
        <v>-19.3</v>
      </c>
    </row>
    <row r="412" spans="1:2" x14ac:dyDescent="0.25">
      <c r="A412" s="5">
        <v>41544</v>
      </c>
      <c r="B412" s="8">
        <v>-19.5</v>
      </c>
    </row>
    <row r="413" spans="1:2" hidden="1" x14ac:dyDescent="0.25">
      <c r="A413" s="6">
        <v>41556</v>
      </c>
      <c r="B413" s="9"/>
    </row>
    <row r="414" spans="1:2" hidden="1" x14ac:dyDescent="0.25">
      <c r="A414" s="5">
        <v>41556</v>
      </c>
      <c r="B414" s="8"/>
    </row>
    <row r="415" spans="1:2" hidden="1" x14ac:dyDescent="0.25">
      <c r="A415" s="6">
        <v>41556</v>
      </c>
      <c r="B415" s="9"/>
    </row>
    <row r="416" spans="1:2" hidden="1" x14ac:dyDescent="0.25">
      <c r="A416" s="5">
        <v>41556</v>
      </c>
      <c r="B416" s="8"/>
    </row>
    <row r="417" spans="1:2" hidden="1" x14ac:dyDescent="0.25">
      <c r="A417" s="6">
        <v>41556</v>
      </c>
      <c r="B417" s="9"/>
    </row>
    <row r="418" spans="1:2" hidden="1" x14ac:dyDescent="0.25">
      <c r="A418" s="5">
        <v>41556</v>
      </c>
      <c r="B418" s="8"/>
    </row>
    <row r="419" spans="1:2" x14ac:dyDescent="0.25">
      <c r="A419" s="6">
        <v>41556</v>
      </c>
      <c r="B419" s="9">
        <v>41.8</v>
      </c>
    </row>
    <row r="420" spans="1:2" x14ac:dyDescent="0.25">
      <c r="A420" s="5">
        <v>41556</v>
      </c>
      <c r="B420" s="8">
        <v>44.3</v>
      </c>
    </row>
    <row r="421" spans="1:2" x14ac:dyDescent="0.25">
      <c r="A421" s="6">
        <v>41556</v>
      </c>
      <c r="B421" s="9">
        <v>44</v>
      </c>
    </row>
    <row r="422" spans="1:2" hidden="1" x14ac:dyDescent="0.25">
      <c r="A422" s="5">
        <v>41569</v>
      </c>
      <c r="B422" s="8"/>
    </row>
    <row r="423" spans="1:2" hidden="1" x14ac:dyDescent="0.25">
      <c r="A423" s="6">
        <v>41569</v>
      </c>
      <c r="B423" s="9"/>
    </row>
    <row r="424" spans="1:2" hidden="1" x14ac:dyDescent="0.25">
      <c r="A424" s="5">
        <v>41569</v>
      </c>
      <c r="B424" s="8"/>
    </row>
    <row r="425" spans="1:2" hidden="1" x14ac:dyDescent="0.25">
      <c r="A425" s="6">
        <v>41569</v>
      </c>
      <c r="B425" s="9"/>
    </row>
    <row r="426" spans="1:2" hidden="1" x14ac:dyDescent="0.25">
      <c r="A426" s="5">
        <v>41569</v>
      </c>
      <c r="B426" s="8"/>
    </row>
    <row r="427" spans="1:2" hidden="1" x14ac:dyDescent="0.25">
      <c r="A427" s="6">
        <v>41569</v>
      </c>
      <c r="B427" s="9"/>
    </row>
    <row r="428" spans="1:2" x14ac:dyDescent="0.25">
      <c r="A428" s="5">
        <v>41569</v>
      </c>
      <c r="B428" s="8">
        <v>-18.399999999999999</v>
      </c>
    </row>
    <row r="429" spans="1:2" hidden="1" x14ac:dyDescent="0.25">
      <c r="A429" s="6">
        <v>41569</v>
      </c>
      <c r="B429" s="9"/>
    </row>
    <row r="430" spans="1:2" hidden="1" x14ac:dyDescent="0.25">
      <c r="A430" s="5">
        <v>41569</v>
      </c>
      <c r="B430" s="8"/>
    </row>
    <row r="431" spans="1:2" x14ac:dyDescent="0.25">
      <c r="A431" s="6">
        <v>41569</v>
      </c>
      <c r="B431" s="9">
        <v>-18.100000000000001</v>
      </c>
    </row>
    <row r="432" spans="1:2" x14ac:dyDescent="0.25">
      <c r="A432" s="5">
        <v>41569</v>
      </c>
      <c r="B432" s="8">
        <v>-21.1</v>
      </c>
    </row>
    <row r="433" spans="1:2" hidden="1" x14ac:dyDescent="0.25">
      <c r="A433" s="6">
        <v>41569</v>
      </c>
      <c r="B433" s="9"/>
    </row>
    <row r="434" spans="1:2" hidden="1" x14ac:dyDescent="0.25">
      <c r="A434" s="5">
        <v>41569</v>
      </c>
      <c r="B434" s="8"/>
    </row>
    <row r="435" spans="1:2" x14ac:dyDescent="0.25">
      <c r="A435" s="6">
        <v>41569</v>
      </c>
      <c r="B435" s="9">
        <v>39.799999999999997</v>
      </c>
    </row>
    <row r="436" spans="1:2" x14ac:dyDescent="0.25">
      <c r="A436" s="5">
        <v>41569</v>
      </c>
      <c r="B436" s="8">
        <v>39.799999999999997</v>
      </c>
    </row>
    <row r="437" spans="1:2" hidden="1" x14ac:dyDescent="0.25">
      <c r="A437" s="6">
        <v>41576</v>
      </c>
      <c r="B437" s="9"/>
    </row>
    <row r="438" spans="1:2" hidden="1" x14ac:dyDescent="0.25">
      <c r="A438" s="5">
        <v>41576</v>
      </c>
      <c r="B438" s="8"/>
    </row>
    <row r="439" spans="1:2" x14ac:dyDescent="0.25">
      <c r="A439" s="6">
        <v>41576</v>
      </c>
      <c r="B439" s="9">
        <v>-15.8</v>
      </c>
    </row>
    <row r="440" spans="1:2" hidden="1" x14ac:dyDescent="0.25">
      <c r="A440" s="5">
        <v>41576</v>
      </c>
      <c r="B440" s="8"/>
    </row>
    <row r="441" spans="1:2" hidden="1" x14ac:dyDescent="0.25">
      <c r="A441" s="6">
        <v>41576</v>
      </c>
      <c r="B441" s="9"/>
    </row>
    <row r="442" spans="1:2" x14ac:dyDescent="0.25">
      <c r="A442" s="5">
        <v>41576</v>
      </c>
      <c r="B442" s="8">
        <v>-15.1</v>
      </c>
    </row>
    <row r="443" spans="1:2" hidden="1" x14ac:dyDescent="0.25">
      <c r="A443" s="6">
        <v>41577</v>
      </c>
      <c r="B443" s="9"/>
    </row>
    <row r="444" spans="1:2" hidden="1" x14ac:dyDescent="0.25">
      <c r="A444" s="5">
        <v>41577</v>
      </c>
      <c r="B444" s="8"/>
    </row>
    <row r="445" spans="1:2" x14ac:dyDescent="0.25">
      <c r="A445" s="6">
        <v>41577</v>
      </c>
      <c r="B445" s="9">
        <v>-14.3</v>
      </c>
    </row>
    <row r="446" spans="1:2" hidden="1" x14ac:dyDescent="0.25">
      <c r="A446" s="5">
        <v>41583</v>
      </c>
      <c r="B446" s="8"/>
    </row>
    <row r="447" spans="1:2" hidden="1" x14ac:dyDescent="0.25">
      <c r="A447" s="6">
        <v>41583</v>
      </c>
      <c r="B447" s="9"/>
    </row>
    <row r="448" spans="1:2" hidden="1" x14ac:dyDescent="0.25">
      <c r="A448" s="5">
        <v>41583</v>
      </c>
      <c r="B448" s="8"/>
    </row>
    <row r="449" spans="1:2" hidden="1" x14ac:dyDescent="0.25">
      <c r="A449" s="6">
        <v>41583</v>
      </c>
      <c r="B449" s="9"/>
    </row>
    <row r="450" spans="1:2" hidden="1" x14ac:dyDescent="0.25">
      <c r="A450" s="5">
        <v>41583</v>
      </c>
      <c r="B450" s="8"/>
    </row>
    <row r="451" spans="1:2" hidden="1" x14ac:dyDescent="0.25">
      <c r="A451" s="6">
        <v>41583</v>
      </c>
      <c r="B451" s="9"/>
    </row>
    <row r="452" spans="1:2" x14ac:dyDescent="0.25">
      <c r="A452" s="5">
        <v>41583</v>
      </c>
      <c r="B452" s="8">
        <v>-17.600000000000001</v>
      </c>
    </row>
    <row r="453" spans="1:2" x14ac:dyDescent="0.25">
      <c r="A453" s="6">
        <v>41583</v>
      </c>
      <c r="B453" s="9">
        <v>15.8</v>
      </c>
    </row>
    <row r="454" spans="1:2" x14ac:dyDescent="0.25">
      <c r="A454" s="5">
        <v>41583</v>
      </c>
      <c r="B454" s="8">
        <v>14.5</v>
      </c>
    </row>
    <row r="455" spans="1:2" hidden="1" x14ac:dyDescent="0.25">
      <c r="A455" s="6">
        <v>41586</v>
      </c>
      <c r="B455" s="9"/>
    </row>
    <row r="456" spans="1:2" hidden="1" x14ac:dyDescent="0.25">
      <c r="A456" s="5">
        <v>41586</v>
      </c>
      <c r="B456" s="8"/>
    </row>
    <row r="457" spans="1:2" hidden="1" x14ac:dyDescent="0.25">
      <c r="A457" s="6">
        <v>41586</v>
      </c>
      <c r="B457" s="9"/>
    </row>
    <row r="458" spans="1:2" hidden="1" x14ac:dyDescent="0.25">
      <c r="A458" s="5">
        <v>41586</v>
      </c>
      <c r="B458" s="8"/>
    </row>
    <row r="459" spans="1:2" hidden="1" x14ac:dyDescent="0.25">
      <c r="A459" s="6">
        <v>41586</v>
      </c>
      <c r="B459" s="9"/>
    </row>
    <row r="460" spans="1:2" hidden="1" x14ac:dyDescent="0.25">
      <c r="A460" s="5">
        <v>41586</v>
      </c>
      <c r="B460" s="8"/>
    </row>
    <row r="461" spans="1:2" x14ac:dyDescent="0.25">
      <c r="A461" s="6">
        <v>41586</v>
      </c>
      <c r="B461" s="9">
        <v>34.6</v>
      </c>
    </row>
    <row r="462" spans="1:2" x14ac:dyDescent="0.25">
      <c r="A462" s="5">
        <v>41586</v>
      </c>
      <c r="B462" s="8">
        <v>34.6</v>
      </c>
    </row>
    <row r="463" spans="1:2" x14ac:dyDescent="0.25">
      <c r="A463" s="6">
        <v>41586</v>
      </c>
      <c r="B463" s="9">
        <v>41.5</v>
      </c>
    </row>
    <row r="464" spans="1:2" hidden="1" x14ac:dyDescent="0.25">
      <c r="A464" s="5">
        <v>41590</v>
      </c>
      <c r="B464" s="8"/>
    </row>
    <row r="465" spans="1:2" hidden="1" x14ac:dyDescent="0.25">
      <c r="A465" s="6">
        <v>41590</v>
      </c>
      <c r="B465" s="9"/>
    </row>
    <row r="466" spans="1:2" hidden="1" x14ac:dyDescent="0.25">
      <c r="A466" s="5">
        <v>41590</v>
      </c>
      <c r="B466" s="8"/>
    </row>
    <row r="467" spans="1:2" hidden="1" x14ac:dyDescent="0.25">
      <c r="A467" s="6">
        <v>41590</v>
      </c>
      <c r="B467" s="9"/>
    </row>
    <row r="468" spans="1:2" hidden="1" x14ac:dyDescent="0.25">
      <c r="A468" s="5">
        <v>41590</v>
      </c>
      <c r="B468" s="8"/>
    </row>
    <row r="469" spans="1:2" hidden="1" x14ac:dyDescent="0.25">
      <c r="A469" s="6">
        <v>41590</v>
      </c>
      <c r="B469" s="9"/>
    </row>
    <row r="470" spans="1:2" x14ac:dyDescent="0.25">
      <c r="A470" s="5">
        <v>41590</v>
      </c>
      <c r="B470" s="8">
        <v>-24.5</v>
      </c>
    </row>
    <row r="471" spans="1:2" x14ac:dyDescent="0.25">
      <c r="A471" s="6">
        <v>41590</v>
      </c>
      <c r="B471" s="9">
        <v>-26.5</v>
      </c>
    </row>
    <row r="472" spans="1:2" x14ac:dyDescent="0.25">
      <c r="A472" s="5">
        <v>41590</v>
      </c>
      <c r="B472" s="8">
        <v>-29.9</v>
      </c>
    </row>
    <row r="473" spans="1:2" hidden="1" x14ac:dyDescent="0.25">
      <c r="A473" s="6">
        <v>41591</v>
      </c>
      <c r="B473" s="9"/>
    </row>
    <row r="474" spans="1:2" hidden="1" x14ac:dyDescent="0.25">
      <c r="A474" s="5">
        <v>41591</v>
      </c>
      <c r="B474" s="8"/>
    </row>
    <row r="475" spans="1:2" hidden="1" x14ac:dyDescent="0.25">
      <c r="A475" s="6">
        <v>41591</v>
      </c>
      <c r="B475" s="9"/>
    </row>
    <row r="476" spans="1:2" hidden="1" x14ac:dyDescent="0.25">
      <c r="A476" s="5">
        <v>41591</v>
      </c>
      <c r="B476" s="8"/>
    </row>
    <row r="477" spans="1:2" hidden="1" x14ac:dyDescent="0.25">
      <c r="A477" s="6">
        <v>41591</v>
      </c>
      <c r="B477" s="9"/>
    </row>
    <row r="478" spans="1:2" hidden="1" x14ac:dyDescent="0.25">
      <c r="A478" s="5">
        <v>41591</v>
      </c>
      <c r="B478" s="8"/>
    </row>
    <row r="479" spans="1:2" x14ac:dyDescent="0.25">
      <c r="A479" s="6">
        <v>41591</v>
      </c>
      <c r="B479" s="9">
        <v>-25.7</v>
      </c>
    </row>
    <row r="480" spans="1:2" hidden="1" x14ac:dyDescent="0.25">
      <c r="A480" s="5">
        <v>41591</v>
      </c>
      <c r="B480" s="8"/>
    </row>
    <row r="481" spans="1:2" hidden="1" x14ac:dyDescent="0.25">
      <c r="A481" s="6">
        <v>41591</v>
      </c>
      <c r="B481" s="9"/>
    </row>
    <row r="482" spans="1:2" x14ac:dyDescent="0.25">
      <c r="A482" s="5">
        <v>41591</v>
      </c>
      <c r="B482" s="8">
        <v>-24.3</v>
      </c>
    </row>
    <row r="483" spans="1:2" x14ac:dyDescent="0.25">
      <c r="A483" s="6">
        <v>41591</v>
      </c>
      <c r="B483" s="9">
        <v>-25.2</v>
      </c>
    </row>
    <row r="484" spans="1:2" x14ac:dyDescent="0.25">
      <c r="A484" s="5">
        <v>41591</v>
      </c>
      <c r="B484" s="8">
        <v>-24</v>
      </c>
    </row>
    <row r="485" spans="1:2" hidden="1" x14ac:dyDescent="0.25">
      <c r="A485" s="6">
        <v>41605</v>
      </c>
      <c r="B485" s="9"/>
    </row>
    <row r="486" spans="1:2" hidden="1" x14ac:dyDescent="0.25">
      <c r="A486" s="5">
        <v>41605</v>
      </c>
      <c r="B486" s="8"/>
    </row>
    <row r="487" spans="1:2" hidden="1" x14ac:dyDescent="0.25">
      <c r="A487" s="6">
        <v>41605</v>
      </c>
      <c r="B487" s="9"/>
    </row>
    <row r="488" spans="1:2" hidden="1" x14ac:dyDescent="0.25">
      <c r="A488" s="5">
        <v>41605</v>
      </c>
      <c r="B488" s="8"/>
    </row>
    <row r="489" spans="1:2" hidden="1" x14ac:dyDescent="0.25">
      <c r="A489" s="6">
        <v>41605</v>
      </c>
      <c r="B489" s="9"/>
    </row>
    <row r="490" spans="1:2" hidden="1" x14ac:dyDescent="0.25">
      <c r="A490" s="5">
        <v>41605</v>
      </c>
      <c r="B490" s="8"/>
    </row>
    <row r="491" spans="1:2" x14ac:dyDescent="0.25">
      <c r="A491" s="6">
        <v>41605</v>
      </c>
      <c r="B491" s="9">
        <v>32.4</v>
      </c>
    </row>
    <row r="492" spans="1:2" x14ac:dyDescent="0.25">
      <c r="A492" s="5">
        <v>41605</v>
      </c>
      <c r="B492" s="8">
        <v>36.700000000000003</v>
      </c>
    </row>
    <row r="493" spans="1:2" x14ac:dyDescent="0.25">
      <c r="A493" s="6">
        <v>41605</v>
      </c>
      <c r="B493" s="9">
        <v>36.700000000000003</v>
      </c>
    </row>
    <row r="494" spans="1:2" hidden="1" x14ac:dyDescent="0.25">
      <c r="A494" s="5">
        <v>41610</v>
      </c>
      <c r="B494" s="8"/>
    </row>
    <row r="495" spans="1:2" hidden="1" x14ac:dyDescent="0.25">
      <c r="A495" s="6">
        <v>41610</v>
      </c>
      <c r="B495" s="9"/>
    </row>
    <row r="496" spans="1:2" hidden="1" x14ac:dyDescent="0.25">
      <c r="A496" s="5">
        <v>41610</v>
      </c>
      <c r="B496" s="8"/>
    </row>
    <row r="497" spans="1:2" hidden="1" x14ac:dyDescent="0.25">
      <c r="A497" s="6">
        <v>41610</v>
      </c>
      <c r="B497" s="9"/>
    </row>
    <row r="498" spans="1:2" x14ac:dyDescent="0.25">
      <c r="A498" s="5">
        <v>41610</v>
      </c>
      <c r="B498" s="8">
        <v>-18.2</v>
      </c>
    </row>
    <row r="499" spans="1:2" hidden="1" x14ac:dyDescent="0.25">
      <c r="A499" s="6">
        <v>41610</v>
      </c>
      <c r="B499" s="9"/>
    </row>
    <row r="500" spans="1:2" hidden="1" x14ac:dyDescent="0.25">
      <c r="A500" s="5">
        <v>41610</v>
      </c>
      <c r="B500" s="8"/>
    </row>
    <row r="501" spans="1:2" x14ac:dyDescent="0.25">
      <c r="A501" s="6">
        <v>41610</v>
      </c>
      <c r="B501" s="9">
        <v>-17.7</v>
      </c>
    </row>
    <row r="502" spans="1:2" x14ac:dyDescent="0.25">
      <c r="A502" s="5">
        <v>41610</v>
      </c>
      <c r="B502" s="8">
        <v>-18</v>
      </c>
    </row>
    <row r="503" spans="1:2" hidden="1" x14ac:dyDescent="0.25">
      <c r="A503" s="6">
        <v>41626</v>
      </c>
      <c r="B503" s="9"/>
    </row>
    <row r="504" spans="1:2" hidden="1" x14ac:dyDescent="0.25">
      <c r="A504" s="5">
        <v>41626</v>
      </c>
      <c r="B504" s="8"/>
    </row>
    <row r="505" spans="1:2" x14ac:dyDescent="0.25">
      <c r="A505" s="6">
        <v>41626</v>
      </c>
      <c r="B505" s="9">
        <v>42.9</v>
      </c>
    </row>
    <row r="506" spans="1:2" hidden="1" x14ac:dyDescent="0.25">
      <c r="A506" s="5">
        <v>41649</v>
      </c>
      <c r="B506" s="8"/>
    </row>
    <row r="507" spans="1:2" hidden="1" x14ac:dyDescent="0.25">
      <c r="A507" s="6">
        <v>41649</v>
      </c>
      <c r="B507" s="9"/>
    </row>
    <row r="508" spans="1:2" hidden="1" x14ac:dyDescent="0.25">
      <c r="A508" s="5">
        <v>41649</v>
      </c>
      <c r="B508" s="8"/>
    </row>
    <row r="509" spans="1:2" hidden="1" x14ac:dyDescent="0.25">
      <c r="A509" s="6">
        <v>41649</v>
      </c>
      <c r="B509" s="9"/>
    </row>
    <row r="510" spans="1:2" x14ac:dyDescent="0.25">
      <c r="A510" s="5">
        <v>41649</v>
      </c>
      <c r="B510" s="8">
        <v>-19.5</v>
      </c>
    </row>
    <row r="511" spans="1:2" x14ac:dyDescent="0.25">
      <c r="A511" s="6">
        <v>41649</v>
      </c>
      <c r="B511" s="9">
        <v>38.799999999999997</v>
      </c>
    </row>
    <row r="512" spans="1:2" hidden="1" x14ac:dyDescent="0.25">
      <c r="A512" s="5">
        <v>41656</v>
      </c>
      <c r="B512" s="8"/>
    </row>
    <row r="513" spans="1:2" hidden="1" x14ac:dyDescent="0.25">
      <c r="A513" s="6">
        <v>41656</v>
      </c>
      <c r="B513" s="9"/>
    </row>
    <row r="514" spans="1:2" hidden="1" x14ac:dyDescent="0.25">
      <c r="A514" s="5">
        <v>41656</v>
      </c>
      <c r="B514" s="8"/>
    </row>
    <row r="515" spans="1:2" hidden="1" x14ac:dyDescent="0.25">
      <c r="A515" s="6">
        <v>41656</v>
      </c>
      <c r="B515" s="9"/>
    </row>
    <row r="516" spans="1:2" hidden="1" x14ac:dyDescent="0.25">
      <c r="A516" s="5">
        <v>41656</v>
      </c>
      <c r="B516" s="8"/>
    </row>
    <row r="517" spans="1:2" hidden="1" x14ac:dyDescent="0.25">
      <c r="A517" s="6">
        <v>41656</v>
      </c>
      <c r="B517" s="9"/>
    </row>
    <row r="518" spans="1:2" x14ac:dyDescent="0.25">
      <c r="A518" s="5">
        <v>41656</v>
      </c>
      <c r="B518" s="8">
        <v>-27.9</v>
      </c>
    </row>
    <row r="519" spans="1:2" x14ac:dyDescent="0.25">
      <c r="A519" s="6">
        <v>41656</v>
      </c>
      <c r="B519" s="9">
        <v>-26.1</v>
      </c>
    </row>
    <row r="520" spans="1:2" x14ac:dyDescent="0.25">
      <c r="A520" s="5">
        <v>41656</v>
      </c>
      <c r="B520" s="8">
        <v>-27.4</v>
      </c>
    </row>
    <row r="521" spans="1:2" hidden="1" x14ac:dyDescent="0.25">
      <c r="A521" s="6">
        <v>41661</v>
      </c>
      <c r="B521" s="9"/>
    </row>
    <row r="522" spans="1:2" hidden="1" x14ac:dyDescent="0.25">
      <c r="A522" s="5">
        <v>41661</v>
      </c>
      <c r="B522" s="8"/>
    </row>
    <row r="523" spans="1:2" hidden="1" x14ac:dyDescent="0.25">
      <c r="A523" s="6">
        <v>41661</v>
      </c>
      <c r="B523" s="9"/>
    </row>
    <row r="524" spans="1:2" hidden="1" x14ac:dyDescent="0.25">
      <c r="A524" s="5">
        <v>41661</v>
      </c>
      <c r="B524" s="8"/>
    </row>
    <row r="525" spans="1:2" hidden="1" x14ac:dyDescent="0.25">
      <c r="A525" s="6">
        <v>41661</v>
      </c>
      <c r="B525" s="9"/>
    </row>
    <row r="526" spans="1:2" hidden="1" x14ac:dyDescent="0.25">
      <c r="A526" s="5">
        <v>41661</v>
      </c>
      <c r="B526" s="8"/>
    </row>
    <row r="527" spans="1:2" x14ac:dyDescent="0.25">
      <c r="A527" s="6">
        <v>41661</v>
      </c>
      <c r="B527" s="9">
        <v>37.4</v>
      </c>
    </row>
    <row r="528" spans="1:2" x14ac:dyDescent="0.25">
      <c r="A528" s="5">
        <v>41661</v>
      </c>
      <c r="B528" s="8">
        <v>40.700000000000003</v>
      </c>
    </row>
    <row r="529" spans="1:2" x14ac:dyDescent="0.25">
      <c r="A529" s="6">
        <v>41661</v>
      </c>
      <c r="B529" s="9">
        <v>43.7</v>
      </c>
    </row>
    <row r="530" spans="1:2" hidden="1" x14ac:dyDescent="0.25">
      <c r="A530" s="5">
        <v>41663</v>
      </c>
      <c r="B530" s="8"/>
    </row>
    <row r="531" spans="1:2" hidden="1" x14ac:dyDescent="0.25">
      <c r="A531" s="6">
        <v>41663</v>
      </c>
      <c r="B531" s="9"/>
    </row>
    <row r="532" spans="1:2" hidden="1" x14ac:dyDescent="0.25">
      <c r="A532" s="5">
        <v>41663</v>
      </c>
      <c r="B532" s="8"/>
    </row>
    <row r="533" spans="1:2" hidden="1" x14ac:dyDescent="0.25">
      <c r="A533" s="6">
        <v>41663</v>
      </c>
      <c r="B533" s="9"/>
    </row>
    <row r="534" spans="1:2" x14ac:dyDescent="0.25">
      <c r="A534" s="5">
        <v>41663</v>
      </c>
      <c r="B534" s="8">
        <v>51</v>
      </c>
    </row>
    <row r="535" spans="1:2" x14ac:dyDescent="0.25">
      <c r="A535" s="6">
        <v>41663</v>
      </c>
      <c r="B535" s="9">
        <v>55</v>
      </c>
    </row>
    <row r="536" spans="1:2" hidden="1" x14ac:dyDescent="0.25">
      <c r="A536" s="5">
        <v>41682</v>
      </c>
      <c r="B536" s="8"/>
    </row>
    <row r="537" spans="1:2" hidden="1" x14ac:dyDescent="0.25">
      <c r="A537" s="6">
        <v>41682</v>
      </c>
      <c r="B537" s="9"/>
    </row>
    <row r="538" spans="1:2" x14ac:dyDescent="0.25">
      <c r="A538" s="5">
        <v>41682</v>
      </c>
      <c r="B538" s="8">
        <v>-27.3</v>
      </c>
    </row>
    <row r="539" spans="1:2" hidden="1" x14ac:dyDescent="0.25">
      <c r="A539" s="6">
        <v>41682</v>
      </c>
      <c r="B539" s="9"/>
    </row>
    <row r="540" spans="1:2" hidden="1" x14ac:dyDescent="0.25">
      <c r="A540" s="5">
        <v>41682</v>
      </c>
      <c r="B540" s="8"/>
    </row>
    <row r="541" spans="1:2" x14ac:dyDescent="0.25">
      <c r="A541" s="6">
        <v>41682</v>
      </c>
      <c r="B541" s="9">
        <v>51.4</v>
      </c>
    </row>
    <row r="542" spans="1:2" hidden="1" x14ac:dyDescent="0.25">
      <c r="A542" s="5">
        <v>41689</v>
      </c>
      <c r="B542" s="8"/>
    </row>
    <row r="543" spans="1:2" hidden="1" x14ac:dyDescent="0.25">
      <c r="A543" s="6">
        <v>41689</v>
      </c>
      <c r="B543" s="9"/>
    </row>
    <row r="544" spans="1:2" hidden="1" x14ac:dyDescent="0.25">
      <c r="A544" s="5">
        <v>41689</v>
      </c>
      <c r="B544" s="8"/>
    </row>
    <row r="545" spans="1:2" hidden="1" x14ac:dyDescent="0.25">
      <c r="A545" s="6">
        <v>41689</v>
      </c>
      <c r="B545" s="9"/>
    </row>
    <row r="546" spans="1:2" hidden="1" x14ac:dyDescent="0.25">
      <c r="A546" s="5">
        <v>41689</v>
      </c>
      <c r="B546" s="8"/>
    </row>
    <row r="547" spans="1:2" hidden="1" x14ac:dyDescent="0.25">
      <c r="A547" s="6">
        <v>41689</v>
      </c>
      <c r="B547" s="9"/>
    </row>
    <row r="548" spans="1:2" x14ac:dyDescent="0.25">
      <c r="A548" s="5">
        <v>41689</v>
      </c>
      <c r="B548" s="8">
        <v>-16.5</v>
      </c>
    </row>
    <row r="549" spans="1:2" x14ac:dyDescent="0.25">
      <c r="A549" s="6">
        <v>41689</v>
      </c>
      <c r="B549" s="9">
        <v>-18.100000000000001</v>
      </c>
    </row>
    <row r="550" spans="1:2" x14ac:dyDescent="0.25">
      <c r="A550" s="5">
        <v>41689</v>
      </c>
      <c r="B550" s="8">
        <v>32.799999999999997</v>
      </c>
    </row>
    <row r="551" spans="1:2" hidden="1" x14ac:dyDescent="0.25">
      <c r="A551" s="6">
        <v>41691</v>
      </c>
      <c r="B551" s="9"/>
    </row>
    <row r="552" spans="1:2" hidden="1" x14ac:dyDescent="0.25">
      <c r="A552" s="5">
        <v>41691</v>
      </c>
      <c r="B552" s="8"/>
    </row>
    <row r="553" spans="1:2" x14ac:dyDescent="0.25">
      <c r="A553" s="6">
        <v>41691</v>
      </c>
      <c r="B553" s="9">
        <v>-15.1</v>
      </c>
    </row>
    <row r="554" spans="1:2" hidden="1" x14ac:dyDescent="0.25">
      <c r="A554" s="5">
        <v>41691</v>
      </c>
      <c r="B554" s="8"/>
    </row>
    <row r="555" spans="1:2" hidden="1" x14ac:dyDescent="0.25">
      <c r="A555" s="6">
        <v>41691</v>
      </c>
      <c r="B555" s="9"/>
    </row>
    <row r="556" spans="1:2" x14ac:dyDescent="0.25">
      <c r="A556" s="5">
        <v>41691</v>
      </c>
      <c r="B556" s="8">
        <v>-19.7</v>
      </c>
    </row>
    <row r="557" spans="1:2" hidden="1" x14ac:dyDescent="0.25">
      <c r="A557" s="6">
        <v>41691</v>
      </c>
      <c r="B557" s="9"/>
    </row>
    <row r="558" spans="1:2" hidden="1" x14ac:dyDescent="0.25">
      <c r="A558" s="5">
        <v>41691</v>
      </c>
      <c r="B558" s="8"/>
    </row>
    <row r="559" spans="1:2" hidden="1" x14ac:dyDescent="0.25">
      <c r="A559" s="6">
        <v>41691</v>
      </c>
      <c r="B559" s="9"/>
    </row>
    <row r="560" spans="1:2" hidden="1" x14ac:dyDescent="0.25">
      <c r="A560" s="5">
        <v>41691</v>
      </c>
      <c r="B560" s="8"/>
    </row>
    <row r="561" spans="1:2" x14ac:dyDescent="0.25">
      <c r="A561" s="6">
        <v>41693</v>
      </c>
      <c r="B561" s="9">
        <v>21.8</v>
      </c>
    </row>
    <row r="562" spans="1:2" x14ac:dyDescent="0.25">
      <c r="A562" s="5">
        <v>41693</v>
      </c>
      <c r="B562" s="8">
        <v>20.5</v>
      </c>
    </row>
    <row r="563" spans="1:2" hidden="1" x14ac:dyDescent="0.25">
      <c r="A563" s="6">
        <v>41695</v>
      </c>
      <c r="B563" s="9"/>
    </row>
    <row r="564" spans="1:2" hidden="1" x14ac:dyDescent="0.25">
      <c r="A564" s="5">
        <v>41695</v>
      </c>
      <c r="B564" s="8"/>
    </row>
    <row r="565" spans="1:2" hidden="1" x14ac:dyDescent="0.25">
      <c r="A565" s="6">
        <v>41695</v>
      </c>
      <c r="B565" s="9"/>
    </row>
    <row r="566" spans="1:2" hidden="1" x14ac:dyDescent="0.25">
      <c r="A566" s="5">
        <v>41695</v>
      </c>
      <c r="B566" s="8"/>
    </row>
    <row r="567" spans="1:2" x14ac:dyDescent="0.25">
      <c r="A567" s="6">
        <v>41695</v>
      </c>
      <c r="B567" s="9">
        <v>-16</v>
      </c>
    </row>
    <row r="568" spans="1:2" x14ac:dyDescent="0.25">
      <c r="A568" s="5">
        <v>41695</v>
      </c>
      <c r="B568" s="8">
        <v>-17.3</v>
      </c>
    </row>
    <row r="569" spans="1:2" hidden="1" x14ac:dyDescent="0.25">
      <c r="A569" s="6">
        <v>41717</v>
      </c>
      <c r="B569" s="9"/>
    </row>
    <row r="570" spans="1:2" hidden="1" x14ac:dyDescent="0.25">
      <c r="A570" s="5">
        <v>41717</v>
      </c>
      <c r="B570" s="8"/>
    </row>
    <row r="571" spans="1:2" hidden="1" x14ac:dyDescent="0.25">
      <c r="A571" s="6">
        <v>41717</v>
      </c>
      <c r="B571" s="9"/>
    </row>
    <row r="572" spans="1:2" hidden="1" x14ac:dyDescent="0.25">
      <c r="A572" s="5">
        <v>41717</v>
      </c>
      <c r="B572" s="8"/>
    </row>
    <row r="573" spans="1:2" x14ac:dyDescent="0.25">
      <c r="A573" s="6">
        <v>41717</v>
      </c>
      <c r="B573" s="9">
        <v>28.5</v>
      </c>
    </row>
    <row r="574" spans="1:2" hidden="1" x14ac:dyDescent="0.25">
      <c r="A574" s="5">
        <v>41717</v>
      </c>
      <c r="B574" s="8"/>
    </row>
    <row r="575" spans="1:2" hidden="1" x14ac:dyDescent="0.25">
      <c r="A575" s="6">
        <v>41717</v>
      </c>
      <c r="B575" s="9"/>
    </row>
    <row r="576" spans="1:2" hidden="1" x14ac:dyDescent="0.25">
      <c r="A576" s="5">
        <v>41717</v>
      </c>
      <c r="B576" s="8"/>
    </row>
    <row r="577" spans="1:2" hidden="1" x14ac:dyDescent="0.25">
      <c r="A577" s="6">
        <v>41717</v>
      </c>
      <c r="B577" s="9"/>
    </row>
    <row r="578" spans="1:2" x14ac:dyDescent="0.25">
      <c r="A578" s="5">
        <v>41717</v>
      </c>
      <c r="B578" s="8">
        <v>41</v>
      </c>
    </row>
    <row r="579" spans="1:2" x14ac:dyDescent="0.25">
      <c r="A579" s="6">
        <v>41717</v>
      </c>
      <c r="B579" s="9">
        <v>42.3</v>
      </c>
    </row>
    <row r="580" spans="1:2" x14ac:dyDescent="0.25">
      <c r="A580" s="5">
        <v>41717</v>
      </c>
      <c r="B580" s="8">
        <v>44.6</v>
      </c>
    </row>
    <row r="581" spans="1:2" hidden="1" x14ac:dyDescent="0.25">
      <c r="A581" s="6">
        <v>41725</v>
      </c>
      <c r="B581" s="9"/>
    </row>
    <row r="582" spans="1:2" hidden="1" x14ac:dyDescent="0.25">
      <c r="A582" s="5">
        <v>41725</v>
      </c>
      <c r="B582" s="8"/>
    </row>
    <row r="583" spans="1:2" hidden="1" x14ac:dyDescent="0.25">
      <c r="A583" s="6">
        <v>41725</v>
      </c>
      <c r="B583" s="9"/>
    </row>
    <row r="584" spans="1:2" hidden="1" x14ac:dyDescent="0.25">
      <c r="A584" s="5">
        <v>41725</v>
      </c>
      <c r="B584" s="8"/>
    </row>
    <row r="585" spans="1:2" hidden="1" x14ac:dyDescent="0.25">
      <c r="A585" s="6">
        <v>41725</v>
      </c>
      <c r="B585" s="9"/>
    </row>
    <row r="586" spans="1:2" hidden="1" x14ac:dyDescent="0.25">
      <c r="A586" s="5">
        <v>41725</v>
      </c>
      <c r="B586" s="8"/>
    </row>
    <row r="587" spans="1:2" x14ac:dyDescent="0.25">
      <c r="A587" s="6">
        <v>41725</v>
      </c>
      <c r="B587" s="9">
        <v>-16.2</v>
      </c>
    </row>
    <row r="588" spans="1:2" x14ac:dyDescent="0.25">
      <c r="A588" s="5">
        <v>41725</v>
      </c>
      <c r="B588" s="8">
        <v>-17.899999999999999</v>
      </c>
    </row>
    <row r="589" spans="1:2" x14ac:dyDescent="0.25">
      <c r="A589" s="6">
        <v>41725</v>
      </c>
      <c r="B589" s="9">
        <v>-16.3</v>
      </c>
    </row>
    <row r="590" spans="1:2" hidden="1" x14ac:dyDescent="0.25">
      <c r="A590" s="5">
        <v>41737</v>
      </c>
      <c r="B590" s="8"/>
    </row>
    <row r="591" spans="1:2" hidden="1" x14ac:dyDescent="0.25">
      <c r="A591" s="6">
        <v>41737</v>
      </c>
      <c r="B591" s="9"/>
    </row>
    <row r="592" spans="1:2" hidden="1" x14ac:dyDescent="0.25">
      <c r="A592" s="5">
        <v>41737</v>
      </c>
      <c r="B592" s="8"/>
    </row>
    <row r="593" spans="1:2" hidden="1" x14ac:dyDescent="0.25">
      <c r="A593" s="6">
        <v>41737</v>
      </c>
      <c r="B593" s="9"/>
    </row>
    <row r="594" spans="1:2" hidden="1" x14ac:dyDescent="0.25">
      <c r="A594" s="5">
        <v>41737</v>
      </c>
      <c r="B594" s="8"/>
    </row>
    <row r="595" spans="1:2" hidden="1" x14ac:dyDescent="0.25">
      <c r="A595" s="6">
        <v>41737</v>
      </c>
      <c r="B595" s="9"/>
    </row>
    <row r="596" spans="1:2" x14ac:dyDescent="0.25">
      <c r="A596" s="5">
        <v>41737</v>
      </c>
      <c r="B596" s="8">
        <v>45.2</v>
      </c>
    </row>
    <row r="597" spans="1:2" x14ac:dyDescent="0.25">
      <c r="A597" s="6">
        <v>41737</v>
      </c>
      <c r="B597" s="9">
        <v>45.2</v>
      </c>
    </row>
    <row r="598" spans="1:2" x14ac:dyDescent="0.25">
      <c r="A598" s="5">
        <v>41737</v>
      </c>
      <c r="B598" s="8">
        <v>36.5</v>
      </c>
    </row>
    <row r="599" spans="1:2" hidden="1" x14ac:dyDescent="0.25">
      <c r="A599" s="6">
        <v>41738</v>
      </c>
      <c r="B599" s="9"/>
    </row>
    <row r="600" spans="1:2" hidden="1" x14ac:dyDescent="0.25">
      <c r="A600" s="5">
        <v>41738</v>
      </c>
      <c r="B600" s="8"/>
    </row>
    <row r="601" spans="1:2" x14ac:dyDescent="0.25">
      <c r="A601" s="6">
        <v>41739</v>
      </c>
      <c r="B601" s="9">
        <v>28.77</v>
      </c>
    </row>
    <row r="602" spans="1:2" hidden="1" x14ac:dyDescent="0.25">
      <c r="A602" s="5">
        <v>41744</v>
      </c>
      <c r="B602" s="8"/>
    </row>
    <row r="603" spans="1:2" hidden="1" x14ac:dyDescent="0.25">
      <c r="A603" s="6">
        <v>41744</v>
      </c>
      <c r="B603" s="9"/>
    </row>
    <row r="604" spans="1:2" hidden="1" x14ac:dyDescent="0.25">
      <c r="A604" s="5">
        <v>41744</v>
      </c>
      <c r="B604" s="8"/>
    </row>
    <row r="605" spans="1:2" hidden="1" x14ac:dyDescent="0.25">
      <c r="A605" s="6">
        <v>41744</v>
      </c>
      <c r="B605" s="9"/>
    </row>
    <row r="606" spans="1:2" x14ac:dyDescent="0.25">
      <c r="A606" s="5">
        <v>41744</v>
      </c>
      <c r="B606" s="8">
        <v>29.7</v>
      </c>
    </row>
    <row r="607" spans="1:2" x14ac:dyDescent="0.25">
      <c r="A607" s="6">
        <v>41744</v>
      </c>
      <c r="B607" s="9">
        <v>2</v>
      </c>
    </row>
    <row r="608" spans="1:2" hidden="1" x14ac:dyDescent="0.25">
      <c r="A608" s="5">
        <v>41802</v>
      </c>
      <c r="B608" s="8"/>
    </row>
    <row r="609" spans="1:2" hidden="1" x14ac:dyDescent="0.25">
      <c r="A609" s="6">
        <v>41802</v>
      </c>
      <c r="B609" s="9"/>
    </row>
    <row r="610" spans="1:2" hidden="1" x14ac:dyDescent="0.25">
      <c r="A610" s="5">
        <v>41802</v>
      </c>
      <c r="B610" s="8"/>
    </row>
    <row r="611" spans="1:2" hidden="1" x14ac:dyDescent="0.25">
      <c r="A611" s="6">
        <v>41802</v>
      </c>
      <c r="B611" s="9"/>
    </row>
    <row r="612" spans="1:2" hidden="1" x14ac:dyDescent="0.25">
      <c r="A612" s="5">
        <v>41802</v>
      </c>
      <c r="B612" s="8"/>
    </row>
    <row r="613" spans="1:2" hidden="1" x14ac:dyDescent="0.25">
      <c r="A613" s="6">
        <v>41802</v>
      </c>
      <c r="B613" s="9"/>
    </row>
    <row r="614" spans="1:2" x14ac:dyDescent="0.25">
      <c r="A614" s="5">
        <v>41802</v>
      </c>
      <c r="B614" s="8">
        <v>40.1</v>
      </c>
    </row>
    <row r="615" spans="1:2" x14ac:dyDescent="0.25">
      <c r="A615" s="6">
        <v>41802</v>
      </c>
      <c r="B615" s="9">
        <v>47</v>
      </c>
    </row>
    <row r="616" spans="1:2" x14ac:dyDescent="0.25">
      <c r="A616" s="5">
        <v>41802</v>
      </c>
      <c r="B616" s="8">
        <v>44.6</v>
      </c>
    </row>
    <row r="617" spans="1:2" hidden="1" x14ac:dyDescent="0.25">
      <c r="A617" s="6">
        <v>41828</v>
      </c>
      <c r="B617" s="9"/>
    </row>
    <row r="618" spans="1:2" hidden="1" x14ac:dyDescent="0.25">
      <c r="A618" s="5">
        <v>41828</v>
      </c>
      <c r="B618" s="8"/>
    </row>
    <row r="619" spans="1:2" hidden="1" x14ac:dyDescent="0.25">
      <c r="A619" s="6">
        <v>41828</v>
      </c>
      <c r="B619" s="9"/>
    </row>
    <row r="620" spans="1:2" hidden="1" x14ac:dyDescent="0.25">
      <c r="A620" s="5">
        <v>41828</v>
      </c>
      <c r="B620" s="8"/>
    </row>
    <row r="621" spans="1:2" hidden="1" x14ac:dyDescent="0.25">
      <c r="A621" s="6">
        <v>41828</v>
      </c>
      <c r="B621" s="9"/>
    </row>
    <row r="622" spans="1:2" hidden="1" x14ac:dyDescent="0.25">
      <c r="A622" s="5">
        <v>41828</v>
      </c>
      <c r="B622" s="8"/>
    </row>
    <row r="623" spans="1:2" x14ac:dyDescent="0.25">
      <c r="A623" s="6">
        <v>41828</v>
      </c>
      <c r="B623" s="9">
        <v>-15.1</v>
      </c>
    </row>
    <row r="624" spans="1:2" x14ac:dyDescent="0.25">
      <c r="A624" s="5">
        <v>41828</v>
      </c>
      <c r="B624" s="8">
        <v>-12.8</v>
      </c>
    </row>
    <row r="625" spans="1:2" x14ac:dyDescent="0.25">
      <c r="A625" s="6">
        <v>41828</v>
      </c>
      <c r="B625" s="9">
        <v>-12.1</v>
      </c>
    </row>
    <row r="626" spans="1:2" hidden="1" x14ac:dyDescent="0.25">
      <c r="A626" s="5">
        <v>41835</v>
      </c>
      <c r="B626" s="8"/>
    </row>
    <row r="627" spans="1:2" hidden="1" x14ac:dyDescent="0.25">
      <c r="A627" s="6">
        <v>41835</v>
      </c>
      <c r="B627" s="9"/>
    </row>
    <row r="628" spans="1:2" hidden="1" x14ac:dyDescent="0.25">
      <c r="A628" s="5">
        <v>41835</v>
      </c>
      <c r="B628" s="8"/>
    </row>
    <row r="629" spans="1:2" hidden="1" x14ac:dyDescent="0.25">
      <c r="A629" s="6">
        <v>41835</v>
      </c>
      <c r="B629" s="9"/>
    </row>
    <row r="630" spans="1:2" hidden="1" x14ac:dyDescent="0.25">
      <c r="A630" s="5">
        <v>41835</v>
      </c>
      <c r="B630" s="8"/>
    </row>
    <row r="631" spans="1:2" hidden="1" x14ac:dyDescent="0.25">
      <c r="A631" s="6">
        <v>41835</v>
      </c>
      <c r="B631" s="9"/>
    </row>
    <row r="632" spans="1:2" x14ac:dyDescent="0.25">
      <c r="A632" s="5">
        <v>41835</v>
      </c>
      <c r="B632" s="8">
        <v>36.6</v>
      </c>
    </row>
    <row r="633" spans="1:2" x14ac:dyDescent="0.25">
      <c r="A633" s="6">
        <v>41835</v>
      </c>
      <c r="B633" s="9">
        <v>38.799999999999997</v>
      </c>
    </row>
    <row r="634" spans="1:2" x14ac:dyDescent="0.25">
      <c r="A634" s="5">
        <v>41835</v>
      </c>
      <c r="B634" s="8">
        <v>38.799999999999997</v>
      </c>
    </row>
    <row r="635" spans="1:2" hidden="1" x14ac:dyDescent="0.25">
      <c r="A635" s="6">
        <v>41864</v>
      </c>
      <c r="B635" s="9"/>
    </row>
    <row r="636" spans="1:2" hidden="1" x14ac:dyDescent="0.25">
      <c r="A636" s="5">
        <v>41864</v>
      </c>
      <c r="B636" s="8"/>
    </row>
    <row r="637" spans="1:2" hidden="1" x14ac:dyDescent="0.25">
      <c r="A637" s="6">
        <v>41864</v>
      </c>
      <c r="B637" s="9"/>
    </row>
    <row r="638" spans="1:2" hidden="1" x14ac:dyDescent="0.25">
      <c r="A638" s="5">
        <v>41864</v>
      </c>
      <c r="B638" s="8"/>
    </row>
    <row r="639" spans="1:2" hidden="1" x14ac:dyDescent="0.25">
      <c r="A639" s="6">
        <v>41864</v>
      </c>
      <c r="B639" s="9"/>
    </row>
    <row r="640" spans="1:2" hidden="1" x14ac:dyDescent="0.25">
      <c r="A640" s="5">
        <v>41864</v>
      </c>
      <c r="B640" s="8"/>
    </row>
    <row r="641" spans="1:2" x14ac:dyDescent="0.25">
      <c r="A641" s="6">
        <v>41864</v>
      </c>
      <c r="B641" s="9">
        <v>44.6</v>
      </c>
    </row>
    <row r="642" spans="1:2" x14ac:dyDescent="0.25">
      <c r="A642" s="5">
        <v>41864</v>
      </c>
      <c r="B642" s="8">
        <v>50.1</v>
      </c>
    </row>
    <row r="643" spans="1:2" x14ac:dyDescent="0.25">
      <c r="A643" s="6">
        <v>41864</v>
      </c>
      <c r="B643" s="9">
        <v>36.200000000000003</v>
      </c>
    </row>
    <row r="644" spans="1:2" hidden="1" x14ac:dyDescent="0.25">
      <c r="A644" s="5">
        <v>41870</v>
      </c>
      <c r="B644" s="8"/>
    </row>
    <row r="645" spans="1:2" hidden="1" x14ac:dyDescent="0.25">
      <c r="A645" s="6">
        <v>41870</v>
      </c>
      <c r="B645" s="9"/>
    </row>
    <row r="646" spans="1:2" hidden="1" x14ac:dyDescent="0.25">
      <c r="A646" s="5">
        <v>41870</v>
      </c>
      <c r="B646" s="8"/>
    </row>
    <row r="647" spans="1:2" hidden="1" x14ac:dyDescent="0.25">
      <c r="A647" s="6">
        <v>41870</v>
      </c>
      <c r="B647" s="9"/>
    </row>
    <row r="648" spans="1:2" hidden="1" x14ac:dyDescent="0.25">
      <c r="A648" s="5">
        <v>41870</v>
      </c>
      <c r="B648" s="8"/>
    </row>
    <row r="649" spans="1:2" hidden="1" x14ac:dyDescent="0.25">
      <c r="A649" s="6">
        <v>41870</v>
      </c>
      <c r="B649" s="9"/>
    </row>
    <row r="650" spans="1:2" x14ac:dyDescent="0.25">
      <c r="A650" s="5">
        <v>41870</v>
      </c>
      <c r="B650" s="8">
        <v>27.7</v>
      </c>
    </row>
    <row r="651" spans="1:2" x14ac:dyDescent="0.25">
      <c r="A651" s="6">
        <v>41870</v>
      </c>
      <c r="B651" s="9">
        <v>35.6</v>
      </c>
    </row>
    <row r="652" spans="1:2" x14ac:dyDescent="0.25">
      <c r="A652" s="5">
        <v>41870</v>
      </c>
      <c r="B652" s="8">
        <v>30.6</v>
      </c>
    </row>
    <row r="653" spans="1:2" hidden="1" x14ac:dyDescent="0.25">
      <c r="A653" s="6">
        <v>41898</v>
      </c>
      <c r="B653" s="9"/>
    </row>
    <row r="654" spans="1:2" hidden="1" x14ac:dyDescent="0.25">
      <c r="A654" s="5">
        <v>41898</v>
      </c>
      <c r="B654" s="8"/>
    </row>
    <row r="655" spans="1:2" hidden="1" x14ac:dyDescent="0.25">
      <c r="A655" s="6">
        <v>41898</v>
      </c>
      <c r="B655" s="9"/>
    </row>
    <row r="656" spans="1:2" hidden="1" x14ac:dyDescent="0.25">
      <c r="A656" s="5">
        <v>41898</v>
      </c>
      <c r="B656" s="8"/>
    </row>
    <row r="657" spans="1:2" x14ac:dyDescent="0.25">
      <c r="A657" s="6">
        <v>41898</v>
      </c>
      <c r="B657" s="9">
        <v>-27.4</v>
      </c>
    </row>
    <row r="658" spans="1:2" x14ac:dyDescent="0.25">
      <c r="A658" s="5">
        <v>41898</v>
      </c>
      <c r="B658" s="8">
        <v>-28</v>
      </c>
    </row>
    <row r="659" spans="1:2" hidden="1" x14ac:dyDescent="0.25">
      <c r="A659" s="6">
        <v>41900</v>
      </c>
      <c r="B659" s="9"/>
    </row>
    <row r="660" spans="1:2" hidden="1" x14ac:dyDescent="0.25">
      <c r="A660" s="5">
        <v>41900</v>
      </c>
      <c r="B660" s="8"/>
    </row>
    <row r="661" spans="1:2" hidden="1" x14ac:dyDescent="0.25">
      <c r="A661" s="6">
        <v>41900</v>
      </c>
      <c r="B661" s="9"/>
    </row>
    <row r="662" spans="1:2" hidden="1" x14ac:dyDescent="0.25">
      <c r="A662" s="5">
        <v>41900</v>
      </c>
      <c r="B662" s="8"/>
    </row>
    <row r="663" spans="1:2" hidden="1" x14ac:dyDescent="0.25">
      <c r="A663" s="6">
        <v>41900</v>
      </c>
      <c r="B663" s="9"/>
    </row>
    <row r="664" spans="1:2" hidden="1" x14ac:dyDescent="0.25">
      <c r="A664" s="5">
        <v>41900</v>
      </c>
      <c r="B664" s="8"/>
    </row>
    <row r="665" spans="1:2" x14ac:dyDescent="0.25">
      <c r="A665" s="6">
        <v>41900</v>
      </c>
      <c r="B665" s="9">
        <v>-16.5</v>
      </c>
    </row>
    <row r="666" spans="1:2" x14ac:dyDescent="0.25">
      <c r="A666" s="5">
        <v>41900</v>
      </c>
      <c r="B666" s="8">
        <v>-17</v>
      </c>
    </row>
    <row r="667" spans="1:2" x14ac:dyDescent="0.25">
      <c r="A667" s="6">
        <v>41900</v>
      </c>
      <c r="B667" s="9">
        <v>-11.9</v>
      </c>
    </row>
    <row r="668" spans="1:2" hidden="1" x14ac:dyDescent="0.25">
      <c r="A668" s="5">
        <v>41901</v>
      </c>
      <c r="B668" s="8"/>
    </row>
    <row r="669" spans="1:2" hidden="1" x14ac:dyDescent="0.25">
      <c r="A669" s="6">
        <v>41901</v>
      </c>
      <c r="B669" s="9"/>
    </row>
    <row r="670" spans="1:2" x14ac:dyDescent="0.25">
      <c r="A670" s="5">
        <v>41901</v>
      </c>
      <c r="B670" s="8">
        <v>-32.700000000000003</v>
      </c>
    </row>
    <row r="671" spans="1:2" hidden="1" x14ac:dyDescent="0.25">
      <c r="A671" s="6">
        <v>41915</v>
      </c>
      <c r="B671" s="9"/>
    </row>
    <row r="672" spans="1:2" hidden="1" x14ac:dyDescent="0.25">
      <c r="A672" s="5">
        <v>41915</v>
      </c>
      <c r="B672" s="8"/>
    </row>
    <row r="673" spans="1:2" hidden="1" x14ac:dyDescent="0.25">
      <c r="A673" s="6">
        <v>41915</v>
      </c>
      <c r="B673" s="9"/>
    </row>
    <row r="674" spans="1:2" hidden="1" x14ac:dyDescent="0.25">
      <c r="A674" s="5">
        <v>41915</v>
      </c>
      <c r="B674" s="8"/>
    </row>
    <row r="675" spans="1:2" hidden="1" x14ac:dyDescent="0.25">
      <c r="A675" s="6">
        <v>41915</v>
      </c>
      <c r="B675" s="9"/>
    </row>
    <row r="676" spans="1:2" hidden="1" x14ac:dyDescent="0.25">
      <c r="A676" s="5">
        <v>41915</v>
      </c>
      <c r="B676" s="8"/>
    </row>
    <row r="677" spans="1:2" x14ac:dyDescent="0.25">
      <c r="A677" s="6">
        <v>41915</v>
      </c>
      <c r="B677" s="9">
        <v>-18.600000000000001</v>
      </c>
    </row>
    <row r="678" spans="1:2" x14ac:dyDescent="0.25">
      <c r="A678" s="5">
        <v>41915</v>
      </c>
      <c r="B678" s="8">
        <v>37.9</v>
      </c>
    </row>
    <row r="679" spans="1:2" x14ac:dyDescent="0.25">
      <c r="A679" s="6">
        <v>41915</v>
      </c>
      <c r="B679" s="9">
        <v>40.6</v>
      </c>
    </row>
    <row r="680" spans="1:2" hidden="1" x14ac:dyDescent="0.25">
      <c r="A680" s="5">
        <v>41920</v>
      </c>
      <c r="B680" s="8"/>
    </row>
    <row r="681" spans="1:2" hidden="1" x14ac:dyDescent="0.25">
      <c r="A681" s="6">
        <v>41920</v>
      </c>
      <c r="B681" s="9"/>
    </row>
    <row r="682" spans="1:2" hidden="1" x14ac:dyDescent="0.25">
      <c r="A682" s="5">
        <v>41920</v>
      </c>
      <c r="B682" s="8"/>
    </row>
    <row r="683" spans="1:2" hidden="1" x14ac:dyDescent="0.25">
      <c r="A683" s="6">
        <v>41920</v>
      </c>
      <c r="B683" s="9"/>
    </row>
    <row r="684" spans="1:2" x14ac:dyDescent="0.25">
      <c r="A684" s="5">
        <v>41920</v>
      </c>
      <c r="B684" s="8">
        <v>32.9</v>
      </c>
    </row>
    <row r="685" spans="1:2" hidden="1" x14ac:dyDescent="0.25">
      <c r="A685" s="6">
        <v>41920</v>
      </c>
      <c r="B685" s="9"/>
    </row>
    <row r="686" spans="1:2" hidden="1" x14ac:dyDescent="0.25">
      <c r="A686" s="5">
        <v>41920</v>
      </c>
      <c r="B686" s="8"/>
    </row>
    <row r="687" spans="1:2" hidden="1" x14ac:dyDescent="0.25">
      <c r="A687" s="6">
        <v>41920</v>
      </c>
      <c r="B687" s="9"/>
    </row>
    <row r="688" spans="1:2" hidden="1" x14ac:dyDescent="0.25">
      <c r="A688" s="5">
        <v>41920</v>
      </c>
      <c r="B688" s="8"/>
    </row>
    <row r="689" spans="1:2" x14ac:dyDescent="0.25">
      <c r="A689" s="6">
        <v>41920</v>
      </c>
      <c r="B689" s="9">
        <v>38.4</v>
      </c>
    </row>
    <row r="690" spans="1:2" x14ac:dyDescent="0.25">
      <c r="A690" s="5">
        <v>41920</v>
      </c>
      <c r="B690" s="8">
        <v>47.2</v>
      </c>
    </row>
    <row r="691" spans="1:2" x14ac:dyDescent="0.25">
      <c r="A691" s="6">
        <v>41920</v>
      </c>
      <c r="B691" s="9">
        <v>46.3</v>
      </c>
    </row>
    <row r="692" spans="1:2" hidden="1" x14ac:dyDescent="0.25">
      <c r="A692" s="5">
        <v>41926</v>
      </c>
      <c r="B692" s="8"/>
    </row>
    <row r="693" spans="1:2" hidden="1" x14ac:dyDescent="0.25">
      <c r="A693" s="6">
        <v>41926</v>
      </c>
      <c r="B693" s="9"/>
    </row>
    <row r="694" spans="1:2" hidden="1" x14ac:dyDescent="0.25">
      <c r="A694" s="5">
        <v>41926</v>
      </c>
      <c r="B694" s="8"/>
    </row>
    <row r="695" spans="1:2" hidden="1" x14ac:dyDescent="0.25">
      <c r="A695" s="6">
        <v>41926</v>
      </c>
      <c r="B695" s="9"/>
    </row>
    <row r="696" spans="1:2" hidden="1" x14ac:dyDescent="0.25">
      <c r="A696" s="5">
        <v>41926</v>
      </c>
      <c r="B696" s="8"/>
    </row>
    <row r="697" spans="1:2" hidden="1" x14ac:dyDescent="0.25">
      <c r="A697" s="6">
        <v>41926</v>
      </c>
      <c r="B697" s="9"/>
    </row>
    <row r="698" spans="1:2" x14ac:dyDescent="0.25">
      <c r="A698" s="5">
        <v>41926</v>
      </c>
      <c r="B698" s="8">
        <v>45.9</v>
      </c>
    </row>
    <row r="699" spans="1:2" x14ac:dyDescent="0.25">
      <c r="A699" s="6">
        <v>41926</v>
      </c>
      <c r="B699" s="9">
        <v>48.4</v>
      </c>
    </row>
    <row r="700" spans="1:2" x14ac:dyDescent="0.25">
      <c r="A700" s="5">
        <v>41926</v>
      </c>
      <c r="B700" s="8">
        <v>54.3</v>
      </c>
    </row>
    <row r="701" spans="1:2" hidden="1" x14ac:dyDescent="0.25">
      <c r="A701" s="6">
        <v>41927</v>
      </c>
      <c r="B701" s="9"/>
    </row>
    <row r="702" spans="1:2" hidden="1" x14ac:dyDescent="0.25">
      <c r="A702" s="5">
        <v>41927</v>
      </c>
      <c r="B702" s="8"/>
    </row>
    <row r="703" spans="1:2" x14ac:dyDescent="0.25">
      <c r="A703" s="6">
        <v>41927</v>
      </c>
      <c r="B703" s="9">
        <v>38.799999999999997</v>
      </c>
    </row>
    <row r="704" spans="1:2" hidden="1" x14ac:dyDescent="0.25">
      <c r="A704" s="5">
        <v>41927</v>
      </c>
      <c r="B704" s="8"/>
    </row>
    <row r="705" spans="1:2" hidden="1" x14ac:dyDescent="0.25">
      <c r="A705" s="6">
        <v>41927</v>
      </c>
      <c r="B705" s="9"/>
    </row>
    <row r="706" spans="1:2" x14ac:dyDescent="0.25">
      <c r="A706" s="5">
        <v>41927</v>
      </c>
      <c r="B706" s="8">
        <v>-28.3</v>
      </c>
    </row>
    <row r="707" spans="1:2" hidden="1" x14ac:dyDescent="0.25">
      <c r="A707" s="6">
        <v>41927</v>
      </c>
      <c r="B707" s="9"/>
    </row>
    <row r="708" spans="1:2" hidden="1" x14ac:dyDescent="0.25">
      <c r="A708" s="5">
        <v>41927</v>
      </c>
      <c r="B708" s="8"/>
    </row>
    <row r="709" spans="1:2" x14ac:dyDescent="0.25">
      <c r="A709" s="6">
        <v>41927</v>
      </c>
      <c r="B709" s="9">
        <v>70.2</v>
      </c>
    </row>
    <row r="710" spans="1:2" hidden="1" x14ac:dyDescent="0.25">
      <c r="A710" s="5">
        <v>41941</v>
      </c>
      <c r="B710" s="8"/>
    </row>
    <row r="711" spans="1:2" hidden="1" x14ac:dyDescent="0.25">
      <c r="A711" s="6">
        <v>41941</v>
      </c>
      <c r="B711" s="9"/>
    </row>
    <row r="712" spans="1:2" hidden="1" x14ac:dyDescent="0.25">
      <c r="A712" s="5">
        <v>41941</v>
      </c>
      <c r="B712" s="8"/>
    </row>
    <row r="713" spans="1:2" hidden="1" x14ac:dyDescent="0.25">
      <c r="A713" s="6">
        <v>41941</v>
      </c>
      <c r="B713" s="9"/>
    </row>
    <row r="714" spans="1:2" hidden="1" x14ac:dyDescent="0.25">
      <c r="A714" s="5">
        <v>41941</v>
      </c>
      <c r="B714" s="8"/>
    </row>
    <row r="715" spans="1:2" hidden="1" x14ac:dyDescent="0.25">
      <c r="A715" s="6">
        <v>41941</v>
      </c>
      <c r="B715" s="9"/>
    </row>
    <row r="716" spans="1:2" x14ac:dyDescent="0.25">
      <c r="A716" s="5">
        <v>41942</v>
      </c>
      <c r="B716" s="8">
        <v>55.25</v>
      </c>
    </row>
    <row r="717" spans="1:2" x14ac:dyDescent="0.25">
      <c r="A717" s="6">
        <v>41942</v>
      </c>
      <c r="B717" s="9">
        <v>59.75</v>
      </c>
    </row>
    <row r="718" spans="1:2" x14ac:dyDescent="0.25">
      <c r="A718" s="5">
        <v>41942</v>
      </c>
      <c r="B718" s="8">
        <v>34.15</v>
      </c>
    </row>
    <row r="719" spans="1:2" hidden="1" x14ac:dyDescent="0.25">
      <c r="A719" s="6">
        <v>41955</v>
      </c>
      <c r="B719" s="9"/>
    </row>
    <row r="720" spans="1:2" hidden="1" x14ac:dyDescent="0.25">
      <c r="A720" s="5">
        <v>41955</v>
      </c>
      <c r="B720" s="8"/>
    </row>
    <row r="721" spans="1:2" hidden="1" x14ac:dyDescent="0.25">
      <c r="A721" s="6">
        <v>41955</v>
      </c>
      <c r="B721" s="9"/>
    </row>
    <row r="722" spans="1:2" hidden="1" x14ac:dyDescent="0.25">
      <c r="A722" s="5">
        <v>41955</v>
      </c>
      <c r="B722" s="8"/>
    </row>
    <row r="723" spans="1:2" hidden="1" x14ac:dyDescent="0.25">
      <c r="A723" s="6">
        <v>41955</v>
      </c>
      <c r="B723" s="9"/>
    </row>
    <row r="724" spans="1:2" hidden="1" x14ac:dyDescent="0.25">
      <c r="A724" s="5">
        <v>41955</v>
      </c>
      <c r="B724" s="8"/>
    </row>
    <row r="725" spans="1:2" x14ac:dyDescent="0.25">
      <c r="A725" s="6">
        <v>41955</v>
      </c>
      <c r="B725" s="9">
        <v>29.8</v>
      </c>
    </row>
    <row r="726" spans="1:2" x14ac:dyDescent="0.25">
      <c r="A726" s="5">
        <v>41955</v>
      </c>
      <c r="B726" s="8">
        <v>29.8</v>
      </c>
    </row>
    <row r="727" spans="1:2" x14ac:dyDescent="0.25">
      <c r="A727" s="6">
        <v>41955</v>
      </c>
      <c r="B727" s="9">
        <v>29.8</v>
      </c>
    </row>
    <row r="728" spans="1:2" hidden="1" x14ac:dyDescent="0.25">
      <c r="A728" s="5">
        <v>41962</v>
      </c>
      <c r="B728" s="8"/>
    </row>
    <row r="729" spans="1:2" hidden="1" x14ac:dyDescent="0.25">
      <c r="A729" s="6">
        <v>41962</v>
      </c>
      <c r="B729" s="9"/>
    </row>
    <row r="730" spans="1:2" hidden="1" x14ac:dyDescent="0.25">
      <c r="A730" s="5">
        <v>41962</v>
      </c>
      <c r="B730" s="8"/>
    </row>
    <row r="731" spans="1:2" hidden="1" x14ac:dyDescent="0.25">
      <c r="A731" s="6">
        <v>41962</v>
      </c>
      <c r="B731" s="9"/>
    </row>
    <row r="732" spans="1:2" hidden="1" x14ac:dyDescent="0.25">
      <c r="A732" s="5">
        <v>41962</v>
      </c>
      <c r="B732" s="8"/>
    </row>
    <row r="733" spans="1:2" hidden="1" x14ac:dyDescent="0.25">
      <c r="A733" s="6">
        <v>41962</v>
      </c>
      <c r="B733" s="9"/>
    </row>
    <row r="734" spans="1:2" x14ac:dyDescent="0.25">
      <c r="A734" s="5">
        <v>41962</v>
      </c>
      <c r="B734" s="8">
        <v>28.5</v>
      </c>
    </row>
    <row r="735" spans="1:2" x14ac:dyDescent="0.25">
      <c r="A735" s="6">
        <v>41962</v>
      </c>
      <c r="B735" s="9">
        <v>27.6</v>
      </c>
    </row>
    <row r="736" spans="1:2" x14ac:dyDescent="0.25">
      <c r="A736" s="5">
        <v>41962</v>
      </c>
      <c r="B736" s="8">
        <v>28.5</v>
      </c>
    </row>
    <row r="737" spans="1:2" hidden="1" x14ac:dyDescent="0.25">
      <c r="A737" s="6">
        <v>41974</v>
      </c>
      <c r="B737" s="9"/>
    </row>
    <row r="738" spans="1:2" hidden="1" x14ac:dyDescent="0.25">
      <c r="A738" s="5">
        <v>41974</v>
      </c>
      <c r="B738" s="8"/>
    </row>
    <row r="739" spans="1:2" x14ac:dyDescent="0.25">
      <c r="A739" s="6">
        <v>41974</v>
      </c>
      <c r="B739" s="9">
        <v>-19.7</v>
      </c>
    </row>
    <row r="740" spans="1:2" hidden="1" x14ac:dyDescent="0.25">
      <c r="A740" s="5">
        <v>41978</v>
      </c>
      <c r="B740" s="8"/>
    </row>
    <row r="741" spans="1:2" hidden="1" x14ac:dyDescent="0.25">
      <c r="A741" s="6">
        <v>41978</v>
      </c>
      <c r="B741" s="9"/>
    </row>
    <row r="742" spans="1:2" hidden="1" x14ac:dyDescent="0.25">
      <c r="A742" s="5">
        <v>41978</v>
      </c>
      <c r="B742" s="8"/>
    </row>
    <row r="743" spans="1:2" hidden="1" x14ac:dyDescent="0.25">
      <c r="A743" s="6">
        <v>41978</v>
      </c>
      <c r="B743" s="9"/>
    </row>
    <row r="744" spans="1:2" hidden="1" x14ac:dyDescent="0.25">
      <c r="A744" s="5">
        <v>41978</v>
      </c>
      <c r="B744" s="8"/>
    </row>
    <row r="745" spans="1:2" hidden="1" x14ac:dyDescent="0.25">
      <c r="A745" s="6">
        <v>41978</v>
      </c>
      <c r="B745" s="9"/>
    </row>
    <row r="746" spans="1:2" x14ac:dyDescent="0.25">
      <c r="A746" s="5">
        <v>41978</v>
      </c>
      <c r="B746" s="8">
        <v>-16.399999999999999</v>
      </c>
    </row>
    <row r="747" spans="1:2" x14ac:dyDescent="0.25">
      <c r="A747" s="6">
        <v>41978</v>
      </c>
      <c r="B747" s="9">
        <v>-17.899999999999999</v>
      </c>
    </row>
    <row r="748" spans="1:2" x14ac:dyDescent="0.25">
      <c r="A748" s="5">
        <v>41978</v>
      </c>
      <c r="B748" s="8">
        <v>34.6</v>
      </c>
    </row>
    <row r="749" spans="1:2" hidden="1" x14ac:dyDescent="0.25">
      <c r="A749" s="6">
        <v>41989</v>
      </c>
      <c r="B749" s="9"/>
    </row>
    <row r="750" spans="1:2" hidden="1" x14ac:dyDescent="0.25">
      <c r="A750" s="5">
        <v>41989</v>
      </c>
      <c r="B750" s="8"/>
    </row>
    <row r="751" spans="1:2" hidden="1" x14ac:dyDescent="0.25">
      <c r="A751" s="6">
        <v>41989</v>
      </c>
      <c r="B751" s="9"/>
    </row>
    <row r="752" spans="1:2" hidden="1" x14ac:dyDescent="0.25">
      <c r="A752" s="5">
        <v>41989</v>
      </c>
      <c r="B752" s="8"/>
    </row>
    <row r="753" spans="1:2" hidden="1" x14ac:dyDescent="0.25">
      <c r="A753" s="6">
        <v>41989</v>
      </c>
      <c r="B753" s="9"/>
    </row>
    <row r="754" spans="1:2" hidden="1" x14ac:dyDescent="0.25">
      <c r="A754" s="5">
        <v>41989</v>
      </c>
      <c r="B754" s="8"/>
    </row>
    <row r="755" spans="1:2" x14ac:dyDescent="0.25">
      <c r="A755" s="6">
        <v>41989</v>
      </c>
      <c r="B755" s="9">
        <v>-24.1</v>
      </c>
    </row>
    <row r="756" spans="1:2" x14ac:dyDescent="0.25">
      <c r="A756" s="5">
        <v>41989</v>
      </c>
      <c r="B756" s="8">
        <v>-22</v>
      </c>
    </row>
    <row r="757" spans="1:2" x14ac:dyDescent="0.25">
      <c r="A757" s="6">
        <v>41989</v>
      </c>
      <c r="B757" s="9">
        <v>50.8</v>
      </c>
    </row>
    <row r="758" spans="1:2" hidden="1" x14ac:dyDescent="0.25">
      <c r="A758" s="5">
        <v>41990</v>
      </c>
      <c r="B758" s="8"/>
    </row>
    <row r="759" spans="1:2" hidden="1" x14ac:dyDescent="0.25">
      <c r="A759" s="6">
        <v>41990</v>
      </c>
      <c r="B759" s="9"/>
    </row>
    <row r="760" spans="1:2" x14ac:dyDescent="0.25">
      <c r="A760" s="5">
        <v>41990</v>
      </c>
      <c r="B760" s="8">
        <v>-12.8</v>
      </c>
    </row>
    <row r="761" spans="1:2" hidden="1" x14ac:dyDescent="0.25">
      <c r="A761" s="6">
        <v>41990</v>
      </c>
      <c r="B761" s="9"/>
    </row>
    <row r="762" spans="1:2" hidden="1" x14ac:dyDescent="0.25">
      <c r="A762" s="5">
        <v>41990</v>
      </c>
      <c r="B762" s="8"/>
    </row>
    <row r="763" spans="1:2" hidden="1" x14ac:dyDescent="0.25">
      <c r="A763" s="6">
        <v>41990</v>
      </c>
      <c r="B763" s="9"/>
    </row>
    <row r="764" spans="1:2" hidden="1" x14ac:dyDescent="0.25">
      <c r="A764" s="5">
        <v>41990</v>
      </c>
      <c r="B764" s="8"/>
    </row>
    <row r="765" spans="1:2" x14ac:dyDescent="0.25">
      <c r="A765" s="6">
        <v>41990</v>
      </c>
      <c r="B765" s="9">
        <v>-31.5</v>
      </c>
    </row>
    <row r="766" spans="1:2" x14ac:dyDescent="0.25">
      <c r="A766" s="5">
        <v>41991</v>
      </c>
      <c r="B766" s="8">
        <v>13</v>
      </c>
    </row>
    <row r="767" spans="1:2" hidden="1" x14ac:dyDescent="0.25">
      <c r="A767" s="6">
        <v>41991</v>
      </c>
      <c r="B767" s="9"/>
    </row>
    <row r="768" spans="1:2" hidden="1" x14ac:dyDescent="0.25">
      <c r="A768" s="5">
        <v>41991</v>
      </c>
      <c r="B768" s="8"/>
    </row>
    <row r="769" spans="1:2" x14ac:dyDescent="0.25">
      <c r="A769" s="6">
        <v>41991</v>
      </c>
      <c r="B769" s="9">
        <v>-19.3</v>
      </c>
    </row>
  </sheetData>
  <autoFilter ref="A1:J769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F8" sqref="F8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9.5357326611843249E-2</v>
      </c>
    </row>
    <row r="2" spans="1:2" x14ac:dyDescent="0.25">
      <c r="A2" t="s">
        <v>4</v>
      </c>
      <c r="B2" s="2">
        <f>MIN(currentResult)</f>
        <v>-37.1</v>
      </c>
    </row>
    <row r="3" spans="1:2" x14ac:dyDescent="0.25">
      <c r="A3" t="s">
        <v>0</v>
      </c>
      <c r="B3" s="2">
        <f>PRODUCT('Сделки Keltner фунт'!D:D)</f>
        <v>276.53741134017764</v>
      </c>
    </row>
    <row r="4" spans="1:2" x14ac:dyDescent="0.25">
      <c r="B4" s="2"/>
    </row>
    <row r="5" spans="1:2" x14ac:dyDescent="0.25">
      <c r="A5" t="s">
        <v>6</v>
      </c>
      <c r="B5" s="2">
        <f>maxLoss/-opt_F</f>
        <v>389.06292068167346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514.05566906654042</v>
      </c>
    </row>
    <row r="9" spans="1:2" x14ac:dyDescent="0.25">
      <c r="B9" s="2"/>
    </row>
    <row r="10" spans="1:2" x14ac:dyDescent="0.25">
      <c r="A10" t="s">
        <v>14</v>
      </c>
      <c r="B10" s="2">
        <f>MIN('Сделки Keltner фунт'!F:F)</f>
        <v>-50.000046231664072</v>
      </c>
    </row>
    <row r="11" spans="1:2" x14ac:dyDescent="0.25">
      <c r="A11" t="s">
        <v>15</v>
      </c>
      <c r="B11" s="2">
        <v>-50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256</v>
      </c>
    </row>
    <row r="21" spans="1:2" x14ac:dyDescent="0.25">
      <c r="A21" t="s">
        <v>9</v>
      </c>
      <c r="B21" s="2">
        <f>B3^(1/B20)</f>
        <v>1.0222052358851474</v>
      </c>
    </row>
    <row r="22" spans="1:2" x14ac:dyDescent="0.25">
      <c r="A22" t="s">
        <v>10</v>
      </c>
      <c r="B22" s="2">
        <f>(B21-1)*B5</f>
        <v>8.6392339279009693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Сделки Keltner фунт</vt:lpstr>
      <vt:lpstr>Сделки Keltner из МТ4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2015-03-29T04:05:03Z</dcterms:modified>
</cp:coreProperties>
</file>